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teeyoon\Documents\"/>
    </mc:Choice>
  </mc:AlternateContent>
  <xr:revisionPtr revIDLastSave="0" documentId="13_ncr:1_{34891A0A-173F-4170-B408-39756EB77797}" xr6:coauthVersionLast="31" xr6:coauthVersionMax="31" xr10:uidLastSave="{00000000-0000-0000-0000-000000000000}"/>
  <bookViews>
    <workbookView xWindow="0" yWindow="0" windowWidth="20520" windowHeight="9900" activeTab="2" xr2:uid="{00000000-000D-0000-FFFF-FFFF00000000}"/>
  </bookViews>
  <sheets>
    <sheet name="Sheet1" sheetId="1" r:id="rId1"/>
    <sheet name="Sheet5" sheetId="8" r:id="rId2"/>
    <sheet name="Sheet6" sheetId="9" r:id="rId3"/>
  </sheets>
  <definedNames>
    <definedName name="_xlnm._FilterDatabase" localSheetId="1" hidden="1">Sheet5!$A$1:$M$1</definedName>
    <definedName name="_xlnm.Print_Titles" localSheetId="0">Sheet1!$1:$4</definedName>
  </definedNames>
  <calcPr calcId="179017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E5" i="1"/>
  <c r="F5" i="1"/>
  <c r="G5" i="1"/>
  <c r="H5" i="1"/>
  <c r="I5" i="1"/>
  <c r="J5" i="1"/>
  <c r="K5" i="1"/>
  <c r="L5" i="1"/>
  <c r="C5" i="1"/>
  <c r="C83" i="1" l="1"/>
  <c r="D83" i="1"/>
  <c r="E83" i="1"/>
  <c r="F83" i="1"/>
  <c r="G83" i="1"/>
  <c r="L83" i="1"/>
  <c r="I83" i="1"/>
  <c r="J83" i="1"/>
  <c r="K83" i="1"/>
  <c r="H83" i="1"/>
  <c r="F82" i="1" l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G6" i="1" s="1"/>
  <c r="L7" i="1" l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</calcChain>
</file>

<file path=xl/sharedStrings.xml><?xml version="1.0" encoding="utf-8"?>
<sst xmlns="http://schemas.openxmlformats.org/spreadsheetml/2006/main" count="275" uniqueCount="182">
  <si>
    <t>กรุงเทพมหานคร</t>
  </si>
  <si>
    <t>จังหวัดเชียงใหม่</t>
  </si>
  <si>
    <t>จังหวัดเชียงราย</t>
  </si>
  <si>
    <t>จังหวัดเพชรบุรี</t>
  </si>
  <si>
    <t>จังหวัดเพชรบูรณ์</t>
  </si>
  <si>
    <t>จังหวัดเลย</t>
  </si>
  <si>
    <t>จังหวัดแพร่</t>
  </si>
  <si>
    <t>จังหวัดแม่ฮ่องสอน</t>
  </si>
  <si>
    <t>จังหวัดกระบี่</t>
  </si>
  <si>
    <t>จังหวัดกาญจนบุรี</t>
  </si>
  <si>
    <t>จังหวัดกาฬสินธุ์</t>
  </si>
  <si>
    <t>จังหวัดกำแพงเพชร</t>
  </si>
  <si>
    <t>จังหวัดขอนแก่น</t>
  </si>
  <si>
    <t>จังหวัดจันทบุรี</t>
  </si>
  <si>
    <t>จังหวัดฉะเชิงเทรา</t>
  </si>
  <si>
    <t>จังหวัดชลบุรี</t>
  </si>
  <si>
    <t>จังหวัดชัยนาท</t>
  </si>
  <si>
    <t>จังหวัดชัยภูมิ</t>
  </si>
  <si>
    <t>จังหวัดชุมพร</t>
  </si>
  <si>
    <t>จังหวัดตรัง</t>
  </si>
  <si>
    <t>จังหวัดตราด</t>
  </si>
  <si>
    <t>จังหวัดตาก</t>
  </si>
  <si>
    <t>จังหวัดนครนายก</t>
  </si>
  <si>
    <t>จังหวัดนครปฐม</t>
  </si>
  <si>
    <t>จังหวัดนครพนม</t>
  </si>
  <si>
    <t>จังหวัดนครราชสีมา</t>
  </si>
  <si>
    <t>จังหวัดนครศรีธรรมราช</t>
  </si>
  <si>
    <t>จังหวัดนครสวรรค์</t>
  </si>
  <si>
    <t>จังหวัดนนทบุรี</t>
  </si>
  <si>
    <t>จังหวัดนราธิวาส</t>
  </si>
  <si>
    <t>จังหวัดน่าน</t>
  </si>
  <si>
    <t>จังหวัดบึงกาฬ</t>
  </si>
  <si>
    <t>จังหวัดบุรีรัมย์</t>
  </si>
  <si>
    <t>จังหวัดปทุมธานี</t>
  </si>
  <si>
    <t>จังหวัดประจวบคีรีขันธ์</t>
  </si>
  <si>
    <t>จังหวัดปราจีนบุรี</t>
  </si>
  <si>
    <t>จังหวัดปัตตานี</t>
  </si>
  <si>
    <t>จังหวัดพระนครศรีอยุธยา</t>
  </si>
  <si>
    <t>จังหวัดพะเยา</t>
  </si>
  <si>
    <t>จังหวัดพังงา</t>
  </si>
  <si>
    <t>จังหวัดพัทลุง</t>
  </si>
  <si>
    <t>จังหวัดพิจิตร</t>
  </si>
  <si>
    <t>จังหวัดพิษณุโลก</t>
  </si>
  <si>
    <t>จังหวัดภูเก็ต</t>
  </si>
  <si>
    <t>จังหวัดมหาสารคาม</t>
  </si>
  <si>
    <t>จังหวัดมุกดาหาร</t>
  </si>
  <si>
    <t>จังหวัดยโสธร</t>
  </si>
  <si>
    <t>จังหวัดยะลา</t>
  </si>
  <si>
    <t>จังหวัดร้อยเอ็ด</t>
  </si>
  <si>
    <t>จังหวัดระนอง</t>
  </si>
  <si>
    <t>จังหวัดระยอง</t>
  </si>
  <si>
    <t>จังหวัดราชบุรี</t>
  </si>
  <si>
    <t>จังหวัดลพบุรี</t>
  </si>
  <si>
    <t>จังหวัดลำปาง</t>
  </si>
  <si>
    <t>จังหวัดลำพูน</t>
  </si>
  <si>
    <t>จังหวัดศรีสะเกษ</t>
  </si>
  <si>
    <t>จังหวัดสกลนคร</t>
  </si>
  <si>
    <t>จังหวัดสงขลา</t>
  </si>
  <si>
    <t>จังหวัดสตูล</t>
  </si>
  <si>
    <t>จังหวัดสมุทรปราการ</t>
  </si>
  <si>
    <t>จังหวัดสมุทรสงคราม</t>
  </si>
  <si>
    <t>จังหวัดสมุทรสาคร</t>
  </si>
  <si>
    <t>จังหวัดสระแก้ว</t>
  </si>
  <si>
    <t>จังหวัดสระบุรี</t>
  </si>
  <si>
    <t>จังหวัดสิงห์บุรี</t>
  </si>
  <si>
    <t>จังหวัดสุโขทัย</t>
  </si>
  <si>
    <t>จังหวัดสุพรรณบุรี</t>
  </si>
  <si>
    <t>จังหวัดสุราษฎร์ธานี</t>
  </si>
  <si>
    <t>จังหวัดสุรินทร์</t>
  </si>
  <si>
    <t>จังหวัดหนองคาย</t>
  </si>
  <si>
    <t>จังหวัดหนองบัวลำภู</t>
  </si>
  <si>
    <t>จังหวัดอ่างทอง</t>
  </si>
  <si>
    <t>จังหวัดอำนาจเจริญ</t>
  </si>
  <si>
    <t>จังหวัดอุดรธานี</t>
  </si>
  <si>
    <t>จังหวัดอุตรดิตถ์</t>
  </si>
  <si>
    <t>จังหวัดอุทัยธานี</t>
  </si>
  <si>
    <t>จังหวัดอุบลราชธานี</t>
  </si>
  <si>
    <t>ที่</t>
  </si>
  <si>
    <t>จังหวัด</t>
  </si>
  <si>
    <t>เกษตร</t>
  </si>
  <si>
    <t>อุปโภค-บริโภค</t>
  </si>
  <si>
    <t>อุตสาหกรรม</t>
  </si>
  <si>
    <t>ระบบนิเวศน์</t>
  </si>
  <si>
    <t>รวม</t>
  </si>
  <si>
    <t>อ้อย</t>
  </si>
  <si>
    <t>ข้าวนาปี</t>
  </si>
  <si>
    <t>มันสำปะหลัง</t>
  </si>
  <si>
    <t>ข้าวโพด</t>
  </si>
  <si>
    <t>พื้นที่คาดการณ์ (ไร่)</t>
  </si>
  <si>
    <t>แผนการบริหารจัดการน้ำและเพาะปลูกพืชฤดูฝน นอกเขตชลประทาน ปี พ.ศ. 2561 ( 1 พฤษภาคม - 31 ตุลาคม พ.ศ.2561)</t>
  </si>
  <si>
    <t>ปริมาณน้ำ (ล้าน ลบ.ม.)</t>
  </si>
  <si>
    <t>ชัยนาท</t>
  </si>
  <si>
    <t>นนทบุรี</t>
  </si>
  <si>
    <t>ปทุมธานี</t>
  </si>
  <si>
    <t>พระนครศรีอยุธยา</t>
  </si>
  <si>
    <t>ลพบุรี</t>
  </si>
  <si>
    <t>สระบุรี</t>
  </si>
  <si>
    <t>สิงห์บุรี</t>
  </si>
  <si>
    <t>อ่างทอง</t>
  </si>
  <si>
    <t>กาญจนบุรี</t>
  </si>
  <si>
    <t>นครปฐม</t>
  </si>
  <si>
    <t>ประจวบคีรีขันธ์</t>
  </si>
  <si>
    <t>เพชรบุรี</t>
  </si>
  <si>
    <t>ราชบุรี</t>
  </si>
  <si>
    <t>สมุทรสงคราม</t>
  </si>
  <si>
    <t>สมุทรสาคร</t>
  </si>
  <si>
    <t>สุพรรณบุรี</t>
  </si>
  <si>
    <t>จันทบุรี</t>
  </si>
  <si>
    <t>ฉะเชิงเทรา</t>
  </si>
  <si>
    <t>ชลบุรี</t>
  </si>
  <si>
    <t>ตราด</t>
  </si>
  <si>
    <t>นครนายก</t>
  </si>
  <si>
    <t>ปราจีนบุรี</t>
  </si>
  <si>
    <t>ระยอง</t>
  </si>
  <si>
    <t>สมุทรปราการ</t>
  </si>
  <si>
    <t>สระแก้ว</t>
  </si>
  <si>
    <t>กาฬสินธุ์</t>
  </si>
  <si>
    <t>ขอนแก่น</t>
  </si>
  <si>
    <t>นครพนม</t>
  </si>
  <si>
    <t>บึงกาฬ</t>
  </si>
  <si>
    <t>มหาสารคาม</t>
  </si>
  <si>
    <t>มุกดาหาร</t>
  </si>
  <si>
    <t>ร้อยเอ็ด</t>
  </si>
  <si>
    <t>เลย</t>
  </si>
  <si>
    <t>สกลนคร</t>
  </si>
  <si>
    <t>หนองคาย</t>
  </si>
  <si>
    <t>หนองบัวลำภู</t>
  </si>
  <si>
    <t>อุดรธานี</t>
  </si>
  <si>
    <t>ตรัง</t>
  </si>
  <si>
    <t>นราธิวาส</t>
  </si>
  <si>
    <t>ปัตตานี</t>
  </si>
  <si>
    <t>พัทลุง</t>
  </si>
  <si>
    <t>ยะลา</t>
  </si>
  <si>
    <t>สงขลา</t>
  </si>
  <si>
    <t>สตูล</t>
  </si>
  <si>
    <t>เชียงราย</t>
  </si>
  <si>
    <t>เชียงใหม่</t>
  </si>
  <si>
    <t>น่าน</t>
  </si>
  <si>
    <t>พะเยา</t>
  </si>
  <si>
    <t>แพร่</t>
  </si>
  <si>
    <t>แม่ฮ่องสอน</t>
  </si>
  <si>
    <t>ลำปาง</t>
  </si>
  <si>
    <t>ลำพูน</t>
  </si>
  <si>
    <t>ชัยภูมิ</t>
  </si>
  <si>
    <t>นครราชสีมา</t>
  </si>
  <si>
    <t>บุรีรัมย์</t>
  </si>
  <si>
    <t>ยโสธร</t>
  </si>
  <si>
    <t>ศรีสะเกษ</t>
  </si>
  <si>
    <t>สุรินทร์</t>
  </si>
  <si>
    <t>อำนาจเจริญ</t>
  </si>
  <si>
    <t>อุบลราชธานี</t>
  </si>
  <si>
    <t>กระบี่</t>
  </si>
  <si>
    <t>ชุมพร</t>
  </si>
  <si>
    <t>นครศรีธรรมราช</t>
  </si>
  <si>
    <t>พังงา</t>
  </si>
  <si>
    <t>ภูเก็ต</t>
  </si>
  <si>
    <t>ระนอง</t>
  </si>
  <si>
    <t>สุราษฎร์ธานี</t>
  </si>
  <si>
    <t>กำแพงเพชร</t>
  </si>
  <si>
    <t>ตาก</t>
  </si>
  <si>
    <t>นครสวรรค์</t>
  </si>
  <si>
    <t>พิจิตร</t>
  </si>
  <si>
    <t>พิษณุโลก</t>
  </si>
  <si>
    <t>เพชรบูรณ์</t>
  </si>
  <si>
    <t>สุโขทัย</t>
  </si>
  <si>
    <t>อุตรดิตถ์</t>
  </si>
  <si>
    <t>อุทัยธานี</t>
  </si>
  <si>
    <t>ข้อมูล ณ วันที่ 20 เมษายน 2561</t>
  </si>
  <si>
    <t>รวมทั้งประเทศ</t>
  </si>
  <si>
    <t>Prov</t>
  </si>
  <si>
    <t>No_ID</t>
  </si>
  <si>
    <t>ID_Prov</t>
  </si>
  <si>
    <t>D_agri</t>
  </si>
  <si>
    <t>D_Dometic</t>
  </si>
  <si>
    <t>D_industry</t>
  </si>
  <si>
    <t>D_ecology</t>
  </si>
  <si>
    <t>D_total</t>
  </si>
  <si>
    <t>A_rice</t>
  </si>
  <si>
    <t>A_cane</t>
  </si>
  <si>
    <t>A_cassava</t>
  </si>
  <si>
    <t>A_maize</t>
  </si>
  <si>
    <t>A_total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</si>
</sst>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43" fontId="2" fillId="0" borderId="1" xfId="1" applyFont="1" applyBorder="1"/>
    <xf numFmtId="43" fontId="2" fillId="2" borderId="1" xfId="0" applyNumberFormat="1" applyFont="1" applyFill="1" applyBorder="1"/>
    <xf numFmtId="43" fontId="2" fillId="0" borderId="0" xfId="1" applyFont="1"/>
    <xf numFmtId="43" fontId="2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0" xfId="0" applyNumberFormat="1"/>
    <xf numFmtId="43" fontId="5" fillId="2" borderId="1" xfId="1" applyFont="1" applyFill="1" applyBorder="1" applyAlignment="1">
      <alignment horizontal="center" vertical="center"/>
    </xf>
    <xf numFmtId="43" fontId="5" fillId="2" borderId="1" xfId="1" applyFont="1" applyFill="1" applyBorder="1" applyAlignment="1">
      <alignment horizontal="center"/>
    </xf>
    <xf numFmtId="43" fontId="5" fillId="2" borderId="1" xfId="1" applyFont="1" applyFill="1" applyBorder="1" applyAlignment="1">
      <alignment horizontal="center"/>
    </xf>
    <xf numFmtId="43" fontId="5" fillId="2" borderId="2" xfId="1" applyFont="1" applyFill="1" applyBorder="1" applyAlignment="1">
      <alignment horizontal="center" vertical="center"/>
    </xf>
    <xf numFmtId="43" fontId="5" fillId="2" borderId="3" xfId="1" applyFont="1" applyFill="1" applyBorder="1" applyAlignment="1">
      <alignment horizontal="center" vertical="center"/>
    </xf>
  </cellXfs>
  <cellStyles count="4">
    <cellStyle name="Comma" xfId="1" builtinId="3"/>
    <cellStyle name="Comma 2" xfId="3" xr:uid="{CF4CF2A5-B1D5-4DA1-91F6-836BECEBCE01}"/>
    <cellStyle name="Normal" xfId="0" builtinId="0"/>
    <cellStyle name="Normal 2" xfId="2" xr:uid="{26F6DA9A-5785-407A-AEAE-13E9176CE9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3"/>
  <sheetViews>
    <sheetView view="pageBreakPreview" zoomScale="70" zoomScaleNormal="100" zoomScaleSheetLayoutView="70" workbookViewId="0">
      <selection activeCell="C4" sqref="C4:L4"/>
    </sheetView>
  </sheetViews>
  <sheetFormatPr defaultColWidth="9" defaultRowHeight="20.65"/>
  <cols>
    <col min="1" max="1" width="4.86328125" style="2" customWidth="1"/>
    <col min="2" max="2" width="19.3984375" style="1" bestFit="1" customWidth="1"/>
    <col min="3" max="3" width="10.86328125" style="1" customWidth="1"/>
    <col min="4" max="4" width="12.1328125" style="1" customWidth="1"/>
    <col min="5" max="5" width="11.1328125" style="1" customWidth="1"/>
    <col min="6" max="6" width="13.9296875" style="1" customWidth="1"/>
    <col min="7" max="7" width="11.86328125" style="1" customWidth="1"/>
    <col min="8" max="8" width="17.53125" style="1" customWidth="1"/>
    <col min="9" max="9" width="13.46484375" style="1" customWidth="1"/>
    <col min="10" max="11" width="13.73046875" style="1" customWidth="1"/>
    <col min="12" max="12" width="15.59765625" style="1" customWidth="1"/>
    <col min="13" max="13" width="9" style="1"/>
    <col min="14" max="14" width="13.1328125" style="1" bestFit="1" customWidth="1"/>
    <col min="15" max="16384" width="9" style="1"/>
  </cols>
  <sheetData>
    <row r="1" spans="1:14" ht="22.9">
      <c r="A1" s="9" t="s">
        <v>89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4">
      <c r="K2" s="8" t="s">
        <v>167</v>
      </c>
      <c r="L2" s="8"/>
    </row>
    <row r="3" spans="1:14">
      <c r="A3" s="12" t="s">
        <v>77</v>
      </c>
      <c r="B3" s="12" t="s">
        <v>78</v>
      </c>
      <c r="C3" s="13" t="s">
        <v>90</v>
      </c>
      <c r="D3" s="13"/>
      <c r="E3" s="13"/>
      <c r="F3" s="13"/>
      <c r="G3" s="13"/>
      <c r="H3" s="13" t="s">
        <v>88</v>
      </c>
      <c r="I3" s="13"/>
      <c r="J3" s="13"/>
      <c r="K3" s="13"/>
      <c r="L3" s="13"/>
    </row>
    <row r="4" spans="1:14">
      <c r="A4" s="12"/>
      <c r="B4" s="12"/>
      <c r="C4" s="14" t="s">
        <v>79</v>
      </c>
      <c r="D4" s="14" t="s">
        <v>80</v>
      </c>
      <c r="E4" s="14" t="s">
        <v>81</v>
      </c>
      <c r="F4" s="14" t="s">
        <v>82</v>
      </c>
      <c r="G4" s="14" t="s">
        <v>83</v>
      </c>
      <c r="H4" s="14" t="s">
        <v>85</v>
      </c>
      <c r="I4" s="14" t="s">
        <v>84</v>
      </c>
      <c r="J4" s="14" t="s">
        <v>86</v>
      </c>
      <c r="K4" s="14" t="s">
        <v>87</v>
      </c>
      <c r="L4" s="14" t="s">
        <v>83</v>
      </c>
    </row>
    <row r="5" spans="1:14">
      <c r="A5" s="15" t="s">
        <v>168</v>
      </c>
      <c r="B5" s="16"/>
      <c r="C5" s="14">
        <f>SUM(C6:C82)</f>
        <v>50604</v>
      </c>
      <c r="D5" s="14">
        <f t="shared" ref="D5:L5" si="0">SUM(D6:D82)</f>
        <v>1105.7199031999999</v>
      </c>
      <c r="E5" s="14">
        <f t="shared" si="0"/>
        <v>774.00393224000004</v>
      </c>
      <c r="F5" s="14">
        <f t="shared" si="0"/>
        <v>6774.5502814175998</v>
      </c>
      <c r="G5" s="14">
        <f t="shared" si="0"/>
        <v>59258.274116857603</v>
      </c>
      <c r="H5" s="14">
        <f t="shared" si="0"/>
        <v>44203062</v>
      </c>
      <c r="I5" s="14">
        <f t="shared" si="0"/>
        <v>2314873</v>
      </c>
      <c r="J5" s="14">
        <f t="shared" si="0"/>
        <v>3841779</v>
      </c>
      <c r="K5" s="14">
        <f t="shared" si="0"/>
        <v>4147840</v>
      </c>
      <c r="L5" s="14">
        <f t="shared" si="0"/>
        <v>54507554</v>
      </c>
    </row>
    <row r="6" spans="1:14">
      <c r="A6" s="3">
        <v>1</v>
      </c>
      <c r="B6" s="4" t="s">
        <v>0</v>
      </c>
      <c r="C6" s="4">
        <v>6</v>
      </c>
      <c r="D6" s="4">
        <v>0</v>
      </c>
      <c r="E6" s="4">
        <v>0</v>
      </c>
      <c r="F6" s="4">
        <f>0.13*(C6+D6+E6)</f>
        <v>0.78</v>
      </c>
      <c r="G6" s="4">
        <f>SUM(C6:F6)</f>
        <v>6.78</v>
      </c>
      <c r="H6" s="4">
        <v>5977</v>
      </c>
      <c r="I6" s="4">
        <v>24</v>
      </c>
      <c r="J6" s="4">
        <v>8</v>
      </c>
      <c r="K6" s="4">
        <v>4</v>
      </c>
      <c r="L6" s="4">
        <f>SUM(H6:K6)</f>
        <v>6013</v>
      </c>
      <c r="N6" s="6"/>
    </row>
    <row r="7" spans="1:14">
      <c r="A7" s="3">
        <v>2</v>
      </c>
      <c r="B7" s="4" t="s">
        <v>1</v>
      </c>
      <c r="C7" s="4">
        <v>336</v>
      </c>
      <c r="D7" s="4">
        <v>31.799983999999998</v>
      </c>
      <c r="E7" s="4">
        <v>22.259988800000002</v>
      </c>
      <c r="F7" s="4">
        <f>0.13*(C7+D7+E7)</f>
        <v>50.707796463999998</v>
      </c>
      <c r="G7" s="4">
        <f t="shared" ref="G7:G70" si="1">SUM(C7:F7)</f>
        <v>440.76776926399998</v>
      </c>
      <c r="H7" s="4">
        <v>271607</v>
      </c>
      <c r="I7" s="4">
        <v>13</v>
      </c>
      <c r="J7" s="4">
        <v>892</v>
      </c>
      <c r="K7" s="4">
        <v>141768</v>
      </c>
      <c r="L7" s="4">
        <f t="shared" ref="L7:L70" si="2">SUM(H7:K7)</f>
        <v>414280</v>
      </c>
      <c r="N7" s="6"/>
    </row>
    <row r="8" spans="1:14">
      <c r="A8" s="3">
        <v>3</v>
      </c>
      <c r="B8" s="4" t="s">
        <v>2</v>
      </c>
      <c r="C8" s="4">
        <v>1046</v>
      </c>
      <c r="D8" s="4">
        <v>23.514279999999999</v>
      </c>
      <c r="E8" s="4">
        <v>16.459996</v>
      </c>
      <c r="F8" s="4">
        <f>0.13*(C8+D8+E8)</f>
        <v>141.17665588000003</v>
      </c>
      <c r="G8" s="4">
        <f t="shared" si="1"/>
        <v>1227.1509318800001</v>
      </c>
      <c r="H8" s="4">
        <v>953855</v>
      </c>
      <c r="I8" s="4">
        <v>0</v>
      </c>
      <c r="J8" s="4">
        <v>13717</v>
      </c>
      <c r="K8" s="4">
        <v>208802</v>
      </c>
      <c r="L8" s="4">
        <f t="shared" si="2"/>
        <v>1176374</v>
      </c>
      <c r="N8" s="6"/>
    </row>
    <row r="9" spans="1:14">
      <c r="A9" s="3">
        <v>4</v>
      </c>
      <c r="B9" s="4" t="s">
        <v>3</v>
      </c>
      <c r="C9" s="4">
        <v>43</v>
      </c>
      <c r="D9" s="4">
        <v>8.8060375999999998</v>
      </c>
      <c r="E9" s="4">
        <v>6.16422632</v>
      </c>
      <c r="F9" s="4">
        <f>0.22*(C9+D9+E9)</f>
        <v>12.753458062399998</v>
      </c>
      <c r="G9" s="4">
        <f t="shared" si="1"/>
        <v>70.723721982399994</v>
      </c>
      <c r="H9" s="4">
        <v>37550</v>
      </c>
      <c r="I9" s="4">
        <v>2866</v>
      </c>
      <c r="J9" s="4">
        <v>254</v>
      </c>
      <c r="K9" s="4">
        <v>3652</v>
      </c>
      <c r="L9" s="4">
        <f t="shared" si="2"/>
        <v>44322</v>
      </c>
      <c r="N9" s="6"/>
    </row>
    <row r="10" spans="1:14">
      <c r="A10" s="3">
        <v>5</v>
      </c>
      <c r="B10" s="4" t="s">
        <v>4</v>
      </c>
      <c r="C10" s="4">
        <v>1356</v>
      </c>
      <c r="D10" s="4">
        <v>18.344542399999995</v>
      </c>
      <c r="E10" s="4">
        <v>12.84117968</v>
      </c>
      <c r="F10" s="4">
        <f>0.13*(C10+D10+E10)</f>
        <v>180.3341438704</v>
      </c>
      <c r="G10" s="4">
        <f t="shared" si="1"/>
        <v>1567.5198659503999</v>
      </c>
      <c r="H10" s="4">
        <v>918892</v>
      </c>
      <c r="I10" s="4">
        <v>124135</v>
      </c>
      <c r="J10" s="4">
        <v>97444</v>
      </c>
      <c r="K10" s="4">
        <v>468853</v>
      </c>
      <c r="L10" s="4">
        <f t="shared" si="2"/>
        <v>1609324</v>
      </c>
      <c r="N10" s="6"/>
    </row>
    <row r="11" spans="1:14">
      <c r="A11" s="3">
        <v>6</v>
      </c>
      <c r="B11" s="4" t="s">
        <v>5</v>
      </c>
      <c r="C11" s="4">
        <v>845</v>
      </c>
      <c r="D11" s="4">
        <v>11.754269600000001</v>
      </c>
      <c r="E11" s="4">
        <v>8.227988719999999</v>
      </c>
      <c r="F11" s="4">
        <f>0.12*(C11+D11+E11)</f>
        <v>103.7978709984</v>
      </c>
      <c r="G11" s="4">
        <f t="shared" si="1"/>
        <v>968.78012931839999</v>
      </c>
      <c r="H11" s="4">
        <v>403416</v>
      </c>
      <c r="I11" s="4">
        <v>124315</v>
      </c>
      <c r="J11" s="4">
        <v>174182</v>
      </c>
      <c r="K11" s="4">
        <v>376622</v>
      </c>
      <c r="L11" s="4">
        <f t="shared" si="2"/>
        <v>1078535</v>
      </c>
      <c r="N11" s="6"/>
    </row>
    <row r="12" spans="1:14">
      <c r="A12" s="3">
        <v>7</v>
      </c>
      <c r="B12" s="4" t="s">
        <v>6</v>
      </c>
      <c r="C12" s="4">
        <v>192</v>
      </c>
      <c r="D12" s="4">
        <v>8.3231663999999999</v>
      </c>
      <c r="E12" s="4">
        <v>5.8262164799999994</v>
      </c>
      <c r="F12" s="4">
        <f>0.13*(C12+D12+E12)</f>
        <v>26.7994197744</v>
      </c>
      <c r="G12" s="4">
        <f t="shared" si="1"/>
        <v>232.9488026544</v>
      </c>
      <c r="H12" s="4">
        <v>126561</v>
      </c>
      <c r="I12" s="4">
        <v>61</v>
      </c>
      <c r="J12" s="4">
        <v>12271</v>
      </c>
      <c r="K12" s="4">
        <v>125758</v>
      </c>
      <c r="L12" s="4">
        <f t="shared" si="2"/>
        <v>264651</v>
      </c>
      <c r="N12" s="6"/>
    </row>
    <row r="13" spans="1:14">
      <c r="A13" s="3">
        <v>8</v>
      </c>
      <c r="B13" s="4" t="s">
        <v>7</v>
      </c>
      <c r="C13" s="4">
        <v>156</v>
      </c>
      <c r="D13" s="4">
        <v>5.0372576000000002</v>
      </c>
      <c r="E13" s="4">
        <v>3.5260803200000002</v>
      </c>
      <c r="F13" s="4">
        <f>0.13*(C13+D13+E13)</f>
        <v>21.393233929600001</v>
      </c>
      <c r="G13" s="4">
        <f t="shared" si="1"/>
        <v>185.95657184960001</v>
      </c>
      <c r="H13" s="4">
        <v>136465</v>
      </c>
      <c r="I13" s="4">
        <v>2</v>
      </c>
      <c r="J13" s="4">
        <v>1</v>
      </c>
      <c r="K13" s="4">
        <v>44645</v>
      </c>
      <c r="L13" s="4">
        <f t="shared" si="2"/>
        <v>181113</v>
      </c>
      <c r="N13" s="6"/>
    </row>
    <row r="14" spans="1:14">
      <c r="A14" s="3">
        <v>9</v>
      </c>
      <c r="B14" s="4" t="s">
        <v>8</v>
      </c>
      <c r="C14" s="4">
        <v>1</v>
      </c>
      <c r="D14" s="4">
        <v>8.5026583999999996</v>
      </c>
      <c r="E14" s="4">
        <v>5.951860879999999</v>
      </c>
      <c r="F14" s="4">
        <f>0.46*(C14+D14+E14)</f>
        <v>7.1090788688000002</v>
      </c>
      <c r="G14" s="4">
        <f t="shared" si="1"/>
        <v>22.563598148800001</v>
      </c>
      <c r="H14" s="4">
        <v>733</v>
      </c>
      <c r="I14" s="4">
        <v>0</v>
      </c>
      <c r="J14" s="4">
        <v>0</v>
      </c>
      <c r="K14" s="4">
        <v>0</v>
      </c>
      <c r="L14" s="4">
        <f t="shared" si="2"/>
        <v>733</v>
      </c>
      <c r="N14" s="6"/>
    </row>
    <row r="15" spans="1:14">
      <c r="A15" s="3">
        <v>10</v>
      </c>
      <c r="B15" s="4" t="s">
        <v>9</v>
      </c>
      <c r="C15" s="4">
        <v>406</v>
      </c>
      <c r="D15" s="4">
        <v>16.231486399999998</v>
      </c>
      <c r="E15" s="4">
        <v>11.362040479999999</v>
      </c>
      <c r="F15" s="4">
        <f>0.22*(C15+D15+E15)</f>
        <v>95.390575913600003</v>
      </c>
      <c r="G15" s="4">
        <f t="shared" si="1"/>
        <v>528.98410279359996</v>
      </c>
      <c r="H15" s="4">
        <v>153460</v>
      </c>
      <c r="I15" s="4">
        <v>112781</v>
      </c>
      <c r="J15" s="4">
        <v>144411</v>
      </c>
      <c r="K15" s="4">
        <v>48057</v>
      </c>
      <c r="L15" s="4">
        <f t="shared" si="2"/>
        <v>458709</v>
      </c>
      <c r="N15" s="6"/>
    </row>
    <row r="16" spans="1:14">
      <c r="A16" s="3">
        <v>11</v>
      </c>
      <c r="B16" s="4" t="s">
        <v>10</v>
      </c>
      <c r="C16" s="4">
        <v>1193</v>
      </c>
      <c r="D16" s="4">
        <v>18.127735199999996</v>
      </c>
      <c r="E16" s="4">
        <v>12.689414640000003</v>
      </c>
      <c r="F16" s="4">
        <f>0.12*(C16+D16+E16)</f>
        <v>146.8580579808</v>
      </c>
      <c r="G16" s="4">
        <f t="shared" si="1"/>
        <v>1370.6752078207999</v>
      </c>
      <c r="H16" s="4">
        <v>1042555</v>
      </c>
      <c r="I16" s="4">
        <v>77860</v>
      </c>
      <c r="J16" s="4">
        <v>120112</v>
      </c>
      <c r="K16" s="4">
        <v>275</v>
      </c>
      <c r="L16" s="4">
        <f t="shared" si="2"/>
        <v>1240802</v>
      </c>
      <c r="N16" s="6"/>
    </row>
    <row r="17" spans="1:14">
      <c r="A17" s="3">
        <v>12</v>
      </c>
      <c r="B17" s="4" t="s">
        <v>11</v>
      </c>
      <c r="C17" s="4">
        <v>748</v>
      </c>
      <c r="D17" s="4">
        <v>13.434907199999998</v>
      </c>
      <c r="E17" s="4">
        <v>9.404435040000001</v>
      </c>
      <c r="F17" s="4">
        <f>0.13*(C17+D17+E17)</f>
        <v>100.2091144912</v>
      </c>
      <c r="G17" s="4">
        <f t="shared" si="1"/>
        <v>871.04845673119996</v>
      </c>
      <c r="H17" s="4">
        <v>494919</v>
      </c>
      <c r="I17" s="4">
        <v>59495</v>
      </c>
      <c r="J17" s="4">
        <v>311488</v>
      </c>
      <c r="K17" s="4">
        <v>38766</v>
      </c>
      <c r="L17" s="4">
        <f t="shared" si="2"/>
        <v>904668</v>
      </c>
      <c r="N17" s="6"/>
    </row>
    <row r="18" spans="1:14">
      <c r="A18" s="3">
        <v>13</v>
      </c>
      <c r="B18" s="4" t="s">
        <v>12</v>
      </c>
      <c r="C18" s="4">
        <v>2236</v>
      </c>
      <c r="D18" s="4">
        <v>34.060129599999989</v>
      </c>
      <c r="E18" s="4">
        <v>23.842090719999998</v>
      </c>
      <c r="F18" s="4">
        <f>0.12*(C18+D18+E18)</f>
        <v>275.26826643840002</v>
      </c>
      <c r="G18" s="4">
        <f t="shared" si="1"/>
        <v>2569.1704867584003</v>
      </c>
      <c r="H18" s="4">
        <v>1989758</v>
      </c>
      <c r="I18" s="4">
        <v>160973</v>
      </c>
      <c r="J18" s="4">
        <v>116406</v>
      </c>
      <c r="K18" s="4">
        <v>3252</v>
      </c>
      <c r="L18" s="4">
        <f t="shared" si="2"/>
        <v>2270389</v>
      </c>
      <c r="N18" s="6"/>
    </row>
    <row r="19" spans="1:14">
      <c r="A19" s="3">
        <v>14</v>
      </c>
      <c r="B19" s="4" t="s">
        <v>13</v>
      </c>
      <c r="C19" s="4">
        <v>16</v>
      </c>
      <c r="D19" s="4">
        <v>9.7710808000000018</v>
      </c>
      <c r="E19" s="4">
        <v>6.8397565599999997</v>
      </c>
      <c r="F19" s="4">
        <f>0.18*(C19+D19+E19)</f>
        <v>5.8699507247999998</v>
      </c>
      <c r="G19" s="4">
        <f t="shared" si="1"/>
        <v>38.480788084799997</v>
      </c>
      <c r="H19" s="4">
        <v>11011</v>
      </c>
      <c r="I19" s="4">
        <v>118</v>
      </c>
      <c r="J19" s="4">
        <v>7501</v>
      </c>
      <c r="K19" s="4">
        <v>1990</v>
      </c>
      <c r="L19" s="4">
        <f t="shared" si="2"/>
        <v>20620</v>
      </c>
      <c r="N19" s="6"/>
    </row>
    <row r="20" spans="1:14">
      <c r="A20" s="3">
        <v>15</v>
      </c>
      <c r="B20" s="4" t="s">
        <v>14</v>
      </c>
      <c r="C20" s="4">
        <v>131</v>
      </c>
      <c r="D20" s="4">
        <v>12.896596799999998</v>
      </c>
      <c r="E20" s="4">
        <v>9.0276177599999983</v>
      </c>
      <c r="F20" s="4">
        <f>0.18*(C20+D20+E20)</f>
        <v>27.5263586208</v>
      </c>
      <c r="G20" s="4">
        <f t="shared" si="1"/>
        <v>180.45057318080001</v>
      </c>
      <c r="H20" s="4">
        <v>111436</v>
      </c>
      <c r="I20" s="4">
        <v>1847</v>
      </c>
      <c r="J20" s="4">
        <v>34080</v>
      </c>
      <c r="K20" s="4">
        <v>1156</v>
      </c>
      <c r="L20" s="4">
        <f t="shared" si="2"/>
        <v>148519</v>
      </c>
      <c r="N20" s="6"/>
    </row>
    <row r="21" spans="1:14">
      <c r="A21" s="3">
        <v>16</v>
      </c>
      <c r="B21" s="4" t="s">
        <v>15</v>
      </c>
      <c r="C21" s="4">
        <v>92</v>
      </c>
      <c r="D21" s="4">
        <v>26.686439999999997</v>
      </c>
      <c r="E21" s="4">
        <v>18.680508</v>
      </c>
      <c r="F21" s="4">
        <f>0.18*(C21+D21+E21)</f>
        <v>24.72605064</v>
      </c>
      <c r="G21" s="4">
        <f t="shared" si="1"/>
        <v>162.09299864000002</v>
      </c>
      <c r="H21" s="4">
        <v>45476</v>
      </c>
      <c r="I21" s="4">
        <v>7972</v>
      </c>
      <c r="J21" s="4">
        <v>69340</v>
      </c>
      <c r="K21" s="4">
        <v>80</v>
      </c>
      <c r="L21" s="4">
        <f t="shared" si="2"/>
        <v>122868</v>
      </c>
      <c r="N21" s="6"/>
    </row>
    <row r="22" spans="1:14">
      <c r="A22" s="3">
        <v>17</v>
      </c>
      <c r="B22" s="4" t="s">
        <v>16</v>
      </c>
      <c r="C22" s="4">
        <v>234</v>
      </c>
      <c r="D22" s="4">
        <v>6.1024520000000004</v>
      </c>
      <c r="E22" s="4">
        <v>4.271716399999999</v>
      </c>
      <c r="F22" s="4">
        <f>0.13*(C22+D22+E22)</f>
        <v>31.768641892000002</v>
      </c>
      <c r="G22" s="4">
        <f t="shared" si="1"/>
        <v>276.14281029199998</v>
      </c>
      <c r="H22" s="4">
        <v>136095</v>
      </c>
      <c r="I22" s="4">
        <v>58611</v>
      </c>
      <c r="J22" s="4">
        <v>32180</v>
      </c>
      <c r="K22" s="4">
        <v>5282</v>
      </c>
      <c r="L22" s="4">
        <f t="shared" si="2"/>
        <v>232168</v>
      </c>
      <c r="N22" s="6"/>
    </row>
    <row r="23" spans="1:14">
      <c r="A23" s="3">
        <v>18</v>
      </c>
      <c r="B23" s="4" t="s">
        <v>17</v>
      </c>
      <c r="C23" s="4">
        <v>1917</v>
      </c>
      <c r="D23" s="4">
        <v>20.9438368</v>
      </c>
      <c r="E23" s="4">
        <v>14.66068576</v>
      </c>
      <c r="F23" s="4">
        <f>0.12*(C23+D23+E23)</f>
        <v>234.31254270720001</v>
      </c>
      <c r="G23" s="4">
        <f t="shared" si="1"/>
        <v>2186.9170652672001</v>
      </c>
      <c r="H23" s="4">
        <v>1402352</v>
      </c>
      <c r="I23" s="4">
        <v>231748</v>
      </c>
      <c r="J23" s="4">
        <v>363698</v>
      </c>
      <c r="K23" s="4">
        <v>65352</v>
      </c>
      <c r="L23" s="4">
        <f t="shared" si="2"/>
        <v>2063150</v>
      </c>
      <c r="N23" s="6"/>
    </row>
    <row r="24" spans="1:14">
      <c r="A24" s="3">
        <v>19</v>
      </c>
      <c r="B24" s="4" t="s">
        <v>18</v>
      </c>
      <c r="C24" s="4">
        <v>2</v>
      </c>
      <c r="D24" s="4">
        <v>9.3072719999999993</v>
      </c>
      <c r="E24" s="4">
        <v>6.5150903999999992</v>
      </c>
      <c r="F24" s="4">
        <f>0.46*(C24+D24+E24)</f>
        <v>8.1982867040000009</v>
      </c>
      <c r="G24" s="4">
        <f t="shared" si="1"/>
        <v>26.020649104</v>
      </c>
      <c r="H24" s="4">
        <v>2300</v>
      </c>
      <c r="I24" s="4">
        <v>0</v>
      </c>
      <c r="J24" s="4">
        <v>0</v>
      </c>
      <c r="K24" s="4">
        <v>5</v>
      </c>
      <c r="L24" s="4">
        <f t="shared" si="2"/>
        <v>2305</v>
      </c>
      <c r="N24" s="6"/>
    </row>
    <row r="25" spans="1:14">
      <c r="A25" s="3">
        <v>20</v>
      </c>
      <c r="B25" s="4" t="s">
        <v>19</v>
      </c>
      <c r="C25" s="4">
        <v>6</v>
      </c>
      <c r="D25" s="4">
        <v>11.7905912</v>
      </c>
      <c r="E25" s="4">
        <v>8.2534138400000003</v>
      </c>
      <c r="F25" s="4">
        <f>0.46*(C25+D25+E25)</f>
        <v>11.980242318400002</v>
      </c>
      <c r="G25" s="4">
        <f t="shared" si="1"/>
        <v>38.024247358400004</v>
      </c>
      <c r="H25" s="4">
        <v>5823</v>
      </c>
      <c r="I25" s="4">
        <v>0</v>
      </c>
      <c r="J25" s="4">
        <v>9</v>
      </c>
      <c r="K25" s="4">
        <v>0</v>
      </c>
      <c r="L25" s="4">
        <f t="shared" si="2"/>
        <v>5832</v>
      </c>
      <c r="N25" s="6"/>
    </row>
    <row r="26" spans="1:14">
      <c r="A26" s="3">
        <v>21</v>
      </c>
      <c r="B26" s="4" t="s">
        <v>20</v>
      </c>
      <c r="C26" s="4">
        <v>9</v>
      </c>
      <c r="D26" s="4">
        <v>4.2216040000000001</v>
      </c>
      <c r="E26" s="4">
        <v>2.9551227999999998</v>
      </c>
      <c r="F26" s="4">
        <f>0.18*(C26+D26+E26)</f>
        <v>2.9118108239999994</v>
      </c>
      <c r="G26" s="4">
        <f t="shared" si="1"/>
        <v>19.088537623999997</v>
      </c>
      <c r="H26" s="4">
        <v>9018</v>
      </c>
      <c r="I26" s="4">
        <v>0</v>
      </c>
      <c r="J26" s="4">
        <v>1</v>
      </c>
      <c r="K26" s="4">
        <v>0</v>
      </c>
      <c r="L26" s="4">
        <f t="shared" si="2"/>
        <v>9019</v>
      </c>
      <c r="N26" s="6"/>
    </row>
    <row r="27" spans="1:14">
      <c r="A27" s="3">
        <v>22</v>
      </c>
      <c r="B27" s="4" t="s">
        <v>21</v>
      </c>
      <c r="C27" s="4">
        <v>498</v>
      </c>
      <c r="D27" s="4">
        <v>11.378228800000002</v>
      </c>
      <c r="E27" s="4">
        <v>7.9647601600000009</v>
      </c>
      <c r="F27" s="4">
        <f>0.13*(C27+D27+E27)</f>
        <v>67.254588564800002</v>
      </c>
      <c r="G27" s="4">
        <f t="shared" si="1"/>
        <v>584.59757752479993</v>
      </c>
      <c r="H27" s="4">
        <v>258490</v>
      </c>
      <c r="I27" s="4">
        <v>7760</v>
      </c>
      <c r="J27" s="4">
        <v>72689</v>
      </c>
      <c r="K27" s="4">
        <v>393178</v>
      </c>
      <c r="L27" s="4">
        <f t="shared" si="2"/>
        <v>732117</v>
      </c>
      <c r="N27" s="6"/>
    </row>
    <row r="28" spans="1:14">
      <c r="A28" s="3">
        <v>23</v>
      </c>
      <c r="B28" s="4" t="s">
        <v>22</v>
      </c>
      <c r="C28" s="4">
        <v>53</v>
      </c>
      <c r="D28" s="4">
        <v>4.7578168000000005</v>
      </c>
      <c r="E28" s="4">
        <v>3.33047176</v>
      </c>
      <c r="F28" s="4">
        <f>0.18*(C28+D28+E28)</f>
        <v>10.9958919408</v>
      </c>
      <c r="G28" s="4">
        <f t="shared" si="1"/>
        <v>72.084180500800002</v>
      </c>
      <c r="H28" s="4">
        <v>54147</v>
      </c>
      <c r="I28" s="4">
        <v>0</v>
      </c>
      <c r="J28" s="4">
        <v>41</v>
      </c>
      <c r="K28" s="4">
        <v>162</v>
      </c>
      <c r="L28" s="4">
        <f t="shared" si="2"/>
        <v>54350</v>
      </c>
      <c r="N28" s="6"/>
    </row>
    <row r="29" spans="1:14">
      <c r="A29" s="3">
        <v>24</v>
      </c>
      <c r="B29" s="4" t="s">
        <v>23</v>
      </c>
      <c r="C29" s="4">
        <v>11</v>
      </c>
      <c r="D29" s="4">
        <v>16.547892800000003</v>
      </c>
      <c r="E29" s="4">
        <v>11.583524959999998</v>
      </c>
      <c r="F29" s="4">
        <f>0.13*(C29+D29+E29)</f>
        <v>5.0870843088000006</v>
      </c>
      <c r="G29" s="4">
        <f t="shared" si="1"/>
        <v>44.218502068800007</v>
      </c>
      <c r="H29" s="4">
        <v>10803</v>
      </c>
      <c r="I29" s="4">
        <v>126</v>
      </c>
      <c r="J29" s="4">
        <v>1</v>
      </c>
      <c r="K29" s="4">
        <v>0</v>
      </c>
      <c r="L29" s="4">
        <f t="shared" si="2"/>
        <v>10930</v>
      </c>
      <c r="N29" s="6"/>
    </row>
    <row r="30" spans="1:14">
      <c r="A30" s="3">
        <v>25</v>
      </c>
      <c r="B30" s="4" t="s">
        <v>24</v>
      </c>
      <c r="C30" s="4">
        <v>1242</v>
      </c>
      <c r="D30" s="4">
        <v>13.163341600000001</v>
      </c>
      <c r="E30" s="4">
        <v>9.21433912</v>
      </c>
      <c r="F30" s="4">
        <f>0.12*(C30+D30+E30)</f>
        <v>151.72532168639998</v>
      </c>
      <c r="G30" s="4">
        <f t="shared" si="1"/>
        <v>1416.1030024063998</v>
      </c>
      <c r="H30" s="4">
        <v>1260474</v>
      </c>
      <c r="I30" s="4">
        <v>548</v>
      </c>
      <c r="J30" s="4">
        <v>9668</v>
      </c>
      <c r="K30" s="4">
        <v>36</v>
      </c>
      <c r="L30" s="4">
        <f t="shared" si="2"/>
        <v>1270726</v>
      </c>
      <c r="N30" s="6"/>
    </row>
    <row r="31" spans="1:14">
      <c r="A31" s="3">
        <v>26</v>
      </c>
      <c r="B31" s="4" t="s">
        <v>25</v>
      </c>
      <c r="C31" s="4">
        <v>3584</v>
      </c>
      <c r="D31" s="4">
        <v>48.370251200000013</v>
      </c>
      <c r="E31" s="4">
        <v>33.859175839999992</v>
      </c>
      <c r="F31" s="4">
        <f>0.12*(C31+D31+E31)</f>
        <v>439.94753124479996</v>
      </c>
      <c r="G31" s="4">
        <f t="shared" si="1"/>
        <v>4106.1769582848001</v>
      </c>
      <c r="H31" s="4">
        <v>2871793</v>
      </c>
      <c r="I31" s="4">
        <v>162809</v>
      </c>
      <c r="J31" s="4">
        <v>636808</v>
      </c>
      <c r="K31" s="4">
        <v>425693</v>
      </c>
      <c r="L31" s="4">
        <f t="shared" si="2"/>
        <v>4097103</v>
      </c>
      <c r="N31" s="6"/>
    </row>
    <row r="32" spans="1:14">
      <c r="A32" s="3">
        <v>27</v>
      </c>
      <c r="B32" s="4" t="s">
        <v>26</v>
      </c>
      <c r="C32" s="4">
        <v>34</v>
      </c>
      <c r="D32" s="4">
        <v>28.566551999999998</v>
      </c>
      <c r="E32" s="4">
        <v>19.996586399999998</v>
      </c>
      <c r="F32" s="4">
        <f>0.46*(C32+D32+E32)</f>
        <v>37.979043664000002</v>
      </c>
      <c r="G32" s="4">
        <f t="shared" si="1"/>
        <v>120.542182064</v>
      </c>
      <c r="H32" s="4">
        <v>34293</v>
      </c>
      <c r="I32" s="4">
        <v>3</v>
      </c>
      <c r="J32" s="4">
        <v>2</v>
      </c>
      <c r="K32" s="4">
        <v>14</v>
      </c>
      <c r="L32" s="4">
        <f t="shared" si="2"/>
        <v>34312</v>
      </c>
      <c r="N32" s="6"/>
    </row>
    <row r="33" spans="1:14">
      <c r="A33" s="3">
        <v>28</v>
      </c>
      <c r="B33" s="4" t="s">
        <v>27</v>
      </c>
      <c r="C33" s="4">
        <v>1901</v>
      </c>
      <c r="D33" s="4">
        <v>19.723732800000001</v>
      </c>
      <c r="E33" s="4">
        <v>13.806612959999997</v>
      </c>
      <c r="F33" s="4">
        <f>0.13*(C33+D33+E33)</f>
        <v>251.48894494880003</v>
      </c>
      <c r="G33" s="4">
        <f t="shared" si="1"/>
        <v>2186.0192907087999</v>
      </c>
      <c r="H33" s="4">
        <v>1518311</v>
      </c>
      <c r="I33" s="4">
        <v>179002</v>
      </c>
      <c r="J33" s="4">
        <v>161257</v>
      </c>
      <c r="K33" s="4">
        <v>164461</v>
      </c>
      <c r="L33" s="4">
        <f t="shared" si="2"/>
        <v>2023031</v>
      </c>
      <c r="N33" s="6"/>
    </row>
    <row r="34" spans="1:14">
      <c r="A34" s="3">
        <v>29</v>
      </c>
      <c r="B34" s="4" t="s">
        <v>28</v>
      </c>
      <c r="C34" s="4">
        <v>2</v>
      </c>
      <c r="D34" s="4">
        <v>21.964282399999998</v>
      </c>
      <c r="E34" s="4">
        <v>15.37499768</v>
      </c>
      <c r="F34" s="4">
        <f>0.13*(C34+D34+E34)</f>
        <v>5.1141064103999998</v>
      </c>
      <c r="G34" s="4">
        <f t="shared" si="1"/>
        <v>44.453386490399993</v>
      </c>
      <c r="H34" s="4">
        <v>2480</v>
      </c>
      <c r="I34" s="4">
        <v>7</v>
      </c>
      <c r="J34" s="4">
        <v>2</v>
      </c>
      <c r="K34" s="4">
        <v>5</v>
      </c>
      <c r="L34" s="4">
        <f t="shared" si="2"/>
        <v>2494</v>
      </c>
      <c r="N34" s="6"/>
    </row>
    <row r="35" spans="1:14">
      <c r="A35" s="3">
        <v>30</v>
      </c>
      <c r="B35" s="4" t="s">
        <v>29</v>
      </c>
      <c r="C35" s="4">
        <v>18</v>
      </c>
      <c r="D35" s="4">
        <v>14.408708799999999</v>
      </c>
      <c r="E35" s="4">
        <v>10.086096159999999</v>
      </c>
      <c r="F35" s="4">
        <f>0.46*(C35+D35+E35)</f>
        <v>19.547610281600001</v>
      </c>
      <c r="G35" s="4">
        <f t="shared" si="1"/>
        <v>62.042415241599997</v>
      </c>
      <c r="H35" s="4">
        <v>18092</v>
      </c>
      <c r="I35" s="4">
        <v>2</v>
      </c>
      <c r="J35" s="4">
        <v>2</v>
      </c>
      <c r="K35" s="4">
        <v>4</v>
      </c>
      <c r="L35" s="4">
        <f t="shared" si="2"/>
        <v>18100</v>
      </c>
      <c r="N35" s="6"/>
    </row>
    <row r="36" spans="1:14">
      <c r="A36" s="3">
        <v>31</v>
      </c>
      <c r="B36" s="4" t="s">
        <v>30</v>
      </c>
      <c r="C36" s="4">
        <v>492</v>
      </c>
      <c r="D36" s="4">
        <v>8.8231311999999988</v>
      </c>
      <c r="E36" s="4">
        <v>6.1761918400000004</v>
      </c>
      <c r="F36" s="4">
        <f>0.13*(C36+D36+E36)</f>
        <v>65.909911995200005</v>
      </c>
      <c r="G36" s="4">
        <f t="shared" si="1"/>
        <v>572.90923503520003</v>
      </c>
      <c r="H36" s="4">
        <v>219588</v>
      </c>
      <c r="I36" s="4">
        <v>4</v>
      </c>
      <c r="J36" s="4">
        <v>2818</v>
      </c>
      <c r="K36" s="4">
        <v>557924</v>
      </c>
      <c r="L36" s="4">
        <f t="shared" si="2"/>
        <v>780334</v>
      </c>
      <c r="N36" s="6"/>
    </row>
    <row r="37" spans="1:14">
      <c r="A37" s="3">
        <v>32</v>
      </c>
      <c r="B37" s="4" t="s">
        <v>31</v>
      </c>
      <c r="C37" s="4">
        <v>413</v>
      </c>
      <c r="D37" s="4">
        <v>7.7399047999999997</v>
      </c>
      <c r="E37" s="4">
        <v>5.4179333599999993</v>
      </c>
      <c r="F37" s="4">
        <f>0.12*(C37+D37+E37)</f>
        <v>51.138940579199996</v>
      </c>
      <c r="G37" s="4">
        <f t="shared" si="1"/>
        <v>477.29677873919997</v>
      </c>
      <c r="H37" s="4">
        <v>418802</v>
      </c>
      <c r="I37" s="4">
        <v>110</v>
      </c>
      <c r="J37" s="4">
        <v>3382</v>
      </c>
      <c r="K37" s="4">
        <v>2</v>
      </c>
      <c r="L37" s="4">
        <f t="shared" si="2"/>
        <v>422296</v>
      </c>
      <c r="N37" s="6"/>
    </row>
    <row r="38" spans="1:14">
      <c r="A38" s="3">
        <v>33</v>
      </c>
      <c r="B38" s="4" t="s">
        <v>32</v>
      </c>
      <c r="C38" s="4">
        <v>2583</v>
      </c>
      <c r="D38" s="4">
        <v>29.157762399999999</v>
      </c>
      <c r="E38" s="4">
        <v>20.410433680000001</v>
      </c>
      <c r="F38" s="4">
        <f>0.12*(C38+D38+E38)</f>
        <v>315.90818352960002</v>
      </c>
      <c r="G38" s="4">
        <f t="shared" si="1"/>
        <v>2948.4763796096004</v>
      </c>
      <c r="H38" s="4">
        <v>2509565</v>
      </c>
      <c r="I38" s="4">
        <v>52585</v>
      </c>
      <c r="J38" s="4">
        <v>92382</v>
      </c>
      <c r="K38" s="4">
        <v>341</v>
      </c>
      <c r="L38" s="4">
        <f t="shared" si="2"/>
        <v>2654873</v>
      </c>
      <c r="N38" s="6"/>
    </row>
    <row r="39" spans="1:14">
      <c r="A39" s="3">
        <v>34</v>
      </c>
      <c r="B39" s="4" t="s">
        <v>33</v>
      </c>
      <c r="C39" s="4">
        <v>12</v>
      </c>
      <c r="D39" s="4">
        <v>20.134181599999998</v>
      </c>
      <c r="E39" s="4">
        <v>14.09392712</v>
      </c>
      <c r="F39" s="4">
        <f>0.13*(C39+D39+E39)</f>
        <v>6.0096541335999998</v>
      </c>
      <c r="G39" s="4">
        <f t="shared" si="1"/>
        <v>52.237762853599996</v>
      </c>
      <c r="H39" s="4">
        <v>12055</v>
      </c>
      <c r="I39" s="4">
        <v>4</v>
      </c>
      <c r="J39" s="4">
        <v>7</v>
      </c>
      <c r="K39" s="4">
        <v>0</v>
      </c>
      <c r="L39" s="4">
        <f t="shared" si="2"/>
        <v>12066</v>
      </c>
      <c r="N39" s="6"/>
    </row>
    <row r="40" spans="1:14">
      <c r="A40" s="3">
        <v>35</v>
      </c>
      <c r="B40" s="4" t="s">
        <v>34</v>
      </c>
      <c r="C40" s="4">
        <v>4</v>
      </c>
      <c r="D40" s="4">
        <v>9.8204296000000006</v>
      </c>
      <c r="E40" s="4">
        <v>6.8743007200000008</v>
      </c>
      <c r="F40" s="4">
        <f>0.22*(C40+D40+E40)</f>
        <v>4.5528406704000002</v>
      </c>
      <c r="G40" s="4">
        <f t="shared" si="1"/>
        <v>25.2475709904</v>
      </c>
      <c r="H40" s="4">
        <v>3478</v>
      </c>
      <c r="I40" s="4">
        <v>875</v>
      </c>
      <c r="J40" s="4">
        <v>169</v>
      </c>
      <c r="K40" s="4">
        <v>637</v>
      </c>
      <c r="L40" s="4">
        <f t="shared" si="2"/>
        <v>5159</v>
      </c>
      <c r="N40" s="6"/>
    </row>
    <row r="41" spans="1:14">
      <c r="A41" s="3">
        <v>36</v>
      </c>
      <c r="B41" s="4" t="s">
        <v>35</v>
      </c>
      <c r="C41" s="4">
        <v>241</v>
      </c>
      <c r="D41" s="4">
        <v>8.8723880000000008</v>
      </c>
      <c r="E41" s="4">
        <v>6.2106716000000004</v>
      </c>
      <c r="F41" s="4">
        <f>0.18*(C41+D41+E41)</f>
        <v>46.094950728000001</v>
      </c>
      <c r="G41" s="4">
        <f t="shared" si="1"/>
        <v>302.17801032800003</v>
      </c>
      <c r="H41" s="4">
        <v>216454</v>
      </c>
      <c r="I41" s="4">
        <v>5233</v>
      </c>
      <c r="J41" s="4">
        <v>34293</v>
      </c>
      <c r="K41" s="4">
        <v>8955</v>
      </c>
      <c r="L41" s="4">
        <f t="shared" si="2"/>
        <v>264935</v>
      </c>
      <c r="N41" s="6"/>
    </row>
    <row r="42" spans="1:14">
      <c r="A42" s="3">
        <v>37</v>
      </c>
      <c r="B42" s="4" t="s">
        <v>36</v>
      </c>
      <c r="C42" s="4">
        <v>24</v>
      </c>
      <c r="D42" s="4">
        <v>12.770023200000001</v>
      </c>
      <c r="E42" s="4">
        <v>8.9390162400000008</v>
      </c>
      <c r="F42" s="4">
        <f>0.46*(C42+D42+E42)</f>
        <v>21.0261581424</v>
      </c>
      <c r="G42" s="4">
        <f t="shared" si="1"/>
        <v>66.735197582399991</v>
      </c>
      <c r="H42" s="4">
        <v>24676</v>
      </c>
      <c r="I42" s="4">
        <v>1</v>
      </c>
      <c r="J42" s="4">
        <v>0</v>
      </c>
      <c r="K42" s="4">
        <v>6</v>
      </c>
      <c r="L42" s="4">
        <f t="shared" si="2"/>
        <v>24683</v>
      </c>
      <c r="N42" s="6"/>
    </row>
    <row r="43" spans="1:14">
      <c r="A43" s="3">
        <v>38</v>
      </c>
      <c r="B43" s="4" t="s">
        <v>37</v>
      </c>
      <c r="C43" s="4">
        <v>12</v>
      </c>
      <c r="D43" s="4">
        <v>14.873823999999997</v>
      </c>
      <c r="E43" s="4">
        <v>10.411676800000002</v>
      </c>
      <c r="F43" s="4">
        <f>0.13*(C43+D43+E43)</f>
        <v>4.8471151040000002</v>
      </c>
      <c r="G43" s="4">
        <f t="shared" si="1"/>
        <v>42.132615904000005</v>
      </c>
      <c r="H43" s="4">
        <v>11867</v>
      </c>
      <c r="I43" s="4">
        <v>13</v>
      </c>
      <c r="J43" s="4">
        <v>12</v>
      </c>
      <c r="K43" s="4">
        <v>18</v>
      </c>
      <c r="L43" s="4">
        <f t="shared" si="2"/>
        <v>11910</v>
      </c>
      <c r="N43" s="6"/>
    </row>
    <row r="44" spans="1:14">
      <c r="A44" s="3">
        <v>39</v>
      </c>
      <c r="B44" s="4" t="s">
        <v>38</v>
      </c>
      <c r="C44" s="4">
        <v>528</v>
      </c>
      <c r="D44" s="4">
        <v>8.880668</v>
      </c>
      <c r="E44" s="4">
        <v>6.2164675999999988</v>
      </c>
      <c r="F44" s="4">
        <f>0.13*(C44+D44+E44)</f>
        <v>70.602627628000008</v>
      </c>
      <c r="G44" s="4">
        <f t="shared" si="1"/>
        <v>613.69976322800005</v>
      </c>
      <c r="H44" s="4">
        <v>463885</v>
      </c>
      <c r="I44" s="4">
        <v>1</v>
      </c>
      <c r="J44" s="4">
        <v>12299</v>
      </c>
      <c r="K44" s="4">
        <v>136103</v>
      </c>
      <c r="L44" s="4">
        <f t="shared" si="2"/>
        <v>612288</v>
      </c>
      <c r="N44" s="6"/>
    </row>
    <row r="45" spans="1:14">
      <c r="A45" s="3">
        <v>40</v>
      </c>
      <c r="B45" s="4" t="s">
        <v>39</v>
      </c>
      <c r="C45" s="4">
        <v>1</v>
      </c>
      <c r="D45" s="4">
        <v>4.8589615999999998</v>
      </c>
      <c r="E45" s="4">
        <v>3.4012731199999999</v>
      </c>
      <c r="F45" s="4">
        <f>0.46*(C45+D45+E45)</f>
        <v>4.2597079712000001</v>
      </c>
      <c r="G45" s="4">
        <f t="shared" si="1"/>
        <v>13.519942691200001</v>
      </c>
      <c r="H45" s="4">
        <v>561</v>
      </c>
      <c r="I45" s="4">
        <v>0</v>
      </c>
      <c r="J45" s="4">
        <v>0</v>
      </c>
      <c r="K45" s="4">
        <v>0</v>
      </c>
      <c r="L45" s="4">
        <f t="shared" si="2"/>
        <v>561</v>
      </c>
      <c r="N45" s="6"/>
    </row>
    <row r="46" spans="1:14">
      <c r="A46" s="3">
        <v>41</v>
      </c>
      <c r="B46" s="4" t="s">
        <v>40</v>
      </c>
      <c r="C46" s="4">
        <v>66</v>
      </c>
      <c r="D46" s="4">
        <v>9.6181032000000002</v>
      </c>
      <c r="E46" s="4">
        <v>6.7326722399999994</v>
      </c>
      <c r="F46" s="4">
        <f>0.46*(C46+D46+E46)</f>
        <v>37.881356702400005</v>
      </c>
      <c r="G46" s="4">
        <f t="shared" si="1"/>
        <v>120.23213214240002</v>
      </c>
      <c r="H46" s="4">
        <v>67319</v>
      </c>
      <c r="I46" s="4">
        <v>8</v>
      </c>
      <c r="J46" s="4">
        <v>0</v>
      </c>
      <c r="K46" s="4">
        <v>7</v>
      </c>
      <c r="L46" s="4">
        <f t="shared" si="2"/>
        <v>67334</v>
      </c>
      <c r="N46" s="6"/>
    </row>
    <row r="47" spans="1:14">
      <c r="A47" s="3">
        <v>42</v>
      </c>
      <c r="B47" s="4" t="s">
        <v>41</v>
      </c>
      <c r="C47" s="4">
        <v>1264</v>
      </c>
      <c r="D47" s="4">
        <v>10.045608800000002</v>
      </c>
      <c r="E47" s="4">
        <v>7.0319261599999994</v>
      </c>
      <c r="F47" s="4">
        <f>0.13*(C47+D47+E47)</f>
        <v>166.54007954480002</v>
      </c>
      <c r="G47" s="4">
        <f t="shared" si="1"/>
        <v>1447.6176145048</v>
      </c>
      <c r="H47" s="4">
        <v>1251749</v>
      </c>
      <c r="I47" s="4">
        <v>16913</v>
      </c>
      <c r="J47" s="4">
        <v>10169</v>
      </c>
      <c r="K47" s="4">
        <v>15289</v>
      </c>
      <c r="L47" s="4">
        <f t="shared" si="2"/>
        <v>1294120</v>
      </c>
      <c r="N47" s="6"/>
    </row>
    <row r="48" spans="1:14">
      <c r="A48" s="3">
        <v>43</v>
      </c>
      <c r="B48" s="4" t="s">
        <v>42</v>
      </c>
      <c r="C48" s="4">
        <v>1008</v>
      </c>
      <c r="D48" s="4">
        <v>15.8866336</v>
      </c>
      <c r="E48" s="4">
        <v>11.120643519999998</v>
      </c>
      <c r="F48" s="4">
        <f>0.13*(C48+D48+E48)</f>
        <v>134.55094602560001</v>
      </c>
      <c r="G48" s="4">
        <f t="shared" si="1"/>
        <v>1169.5582231456001</v>
      </c>
      <c r="H48" s="4">
        <v>864343</v>
      </c>
      <c r="I48" s="4">
        <v>32737</v>
      </c>
      <c r="J48" s="4">
        <v>66889</v>
      </c>
      <c r="K48" s="4">
        <v>162173</v>
      </c>
      <c r="L48" s="4">
        <f t="shared" si="2"/>
        <v>1126142</v>
      </c>
      <c r="N48" s="6"/>
    </row>
    <row r="49" spans="1:14">
      <c r="A49" s="3">
        <v>44</v>
      </c>
      <c r="B49" s="4" t="s">
        <v>43</v>
      </c>
      <c r="C49" s="4">
        <v>0</v>
      </c>
      <c r="D49" s="4">
        <v>7.1135319999999993</v>
      </c>
      <c r="E49" s="4">
        <v>4.9794723999999997</v>
      </c>
      <c r="F49" s="4">
        <f>0.46*(C49+D49+E49)</f>
        <v>5.5627820239999997</v>
      </c>
      <c r="G49" s="4">
        <f t="shared" si="1"/>
        <v>17.655786423999999</v>
      </c>
      <c r="H49" s="4">
        <v>70</v>
      </c>
      <c r="I49" s="4">
        <v>0</v>
      </c>
      <c r="J49" s="4">
        <v>2</v>
      </c>
      <c r="K49" s="4">
        <v>2</v>
      </c>
      <c r="L49" s="4">
        <f t="shared" si="2"/>
        <v>74</v>
      </c>
      <c r="N49" s="6"/>
    </row>
    <row r="50" spans="1:14">
      <c r="A50" s="3">
        <v>45</v>
      </c>
      <c r="B50" s="4" t="s">
        <v>44</v>
      </c>
      <c r="C50" s="4">
        <v>1855</v>
      </c>
      <c r="D50" s="4">
        <v>17.748566399999998</v>
      </c>
      <c r="E50" s="4">
        <v>12.423996479999998</v>
      </c>
      <c r="F50" s="4">
        <f>0.12*(C50+D50+E50)</f>
        <v>226.22070754559999</v>
      </c>
      <c r="G50" s="4">
        <f t="shared" si="1"/>
        <v>2111.3932704255999</v>
      </c>
      <c r="H50" s="4">
        <v>1807424</v>
      </c>
      <c r="I50" s="4">
        <v>30817</v>
      </c>
      <c r="J50" s="4">
        <v>74642</v>
      </c>
      <c r="K50" s="4">
        <v>10</v>
      </c>
      <c r="L50" s="4">
        <f t="shared" si="2"/>
        <v>1912893</v>
      </c>
      <c r="N50" s="6"/>
    </row>
    <row r="51" spans="1:14">
      <c r="A51" s="3">
        <v>46</v>
      </c>
      <c r="B51" s="4" t="s">
        <v>45</v>
      </c>
      <c r="C51" s="4">
        <v>493</v>
      </c>
      <c r="D51" s="4">
        <v>6.4050584000000006</v>
      </c>
      <c r="E51" s="4">
        <v>4.4835408800000005</v>
      </c>
      <c r="F51" s="4">
        <f>0.12*(C51+D51+E51)</f>
        <v>60.466631913599997</v>
      </c>
      <c r="G51" s="4">
        <f t="shared" si="1"/>
        <v>564.35523119360005</v>
      </c>
      <c r="H51" s="4">
        <v>463824</v>
      </c>
      <c r="I51" s="4">
        <v>7175</v>
      </c>
      <c r="J51" s="4">
        <v>54287</v>
      </c>
      <c r="K51" s="4">
        <v>5</v>
      </c>
      <c r="L51" s="4">
        <f t="shared" si="2"/>
        <v>525291</v>
      </c>
      <c r="N51" s="6"/>
    </row>
    <row r="52" spans="1:14">
      <c r="A52" s="3">
        <v>47</v>
      </c>
      <c r="B52" s="4" t="s">
        <v>46</v>
      </c>
      <c r="C52" s="4">
        <v>1213</v>
      </c>
      <c r="D52" s="4">
        <v>9.9393487999999977</v>
      </c>
      <c r="E52" s="4">
        <v>6.9575441600000012</v>
      </c>
      <c r="F52" s="4">
        <f>0.12*(C52+D52+E52)</f>
        <v>147.58762715520001</v>
      </c>
      <c r="G52" s="4">
        <f t="shared" si="1"/>
        <v>1377.4845201152</v>
      </c>
      <c r="H52" s="4">
        <v>1208417</v>
      </c>
      <c r="I52" s="4">
        <v>6558</v>
      </c>
      <c r="J52" s="4">
        <v>36734</v>
      </c>
      <c r="K52" s="4">
        <v>14</v>
      </c>
      <c r="L52" s="4">
        <f t="shared" si="2"/>
        <v>1251723</v>
      </c>
      <c r="N52" s="6"/>
    </row>
    <row r="53" spans="1:14">
      <c r="A53" s="3">
        <v>48</v>
      </c>
      <c r="B53" s="4" t="s">
        <v>47</v>
      </c>
      <c r="C53" s="4">
        <v>8</v>
      </c>
      <c r="D53" s="4">
        <v>9.5337575999999995</v>
      </c>
      <c r="E53" s="4">
        <v>6.6736303199999991</v>
      </c>
      <c r="F53" s="4">
        <f>0.46*(C53+D53+E53)</f>
        <v>11.135398443200001</v>
      </c>
      <c r="G53" s="4">
        <f t="shared" si="1"/>
        <v>35.342786363200005</v>
      </c>
      <c r="H53" s="4">
        <v>7652</v>
      </c>
      <c r="I53" s="4">
        <v>7</v>
      </c>
      <c r="J53" s="4">
        <v>0</v>
      </c>
      <c r="K53" s="4">
        <v>3</v>
      </c>
      <c r="L53" s="4">
        <f t="shared" si="2"/>
        <v>7662</v>
      </c>
      <c r="N53" s="6"/>
    </row>
    <row r="54" spans="1:14">
      <c r="A54" s="3">
        <v>49</v>
      </c>
      <c r="B54" s="4" t="s">
        <v>48</v>
      </c>
      <c r="C54" s="4">
        <v>2672</v>
      </c>
      <c r="D54" s="4">
        <v>24.0702544</v>
      </c>
      <c r="E54" s="4">
        <v>16.849178079999994</v>
      </c>
      <c r="F54" s="4">
        <f>0.12*(C54+D54+E54)</f>
        <v>325.55033189760002</v>
      </c>
      <c r="G54" s="4">
        <f t="shared" si="1"/>
        <v>3038.4697643775999</v>
      </c>
      <c r="H54" s="4">
        <v>2710568</v>
      </c>
      <c r="I54" s="4">
        <v>4841</v>
      </c>
      <c r="J54" s="4">
        <v>11062</v>
      </c>
      <c r="K54" s="4">
        <v>24</v>
      </c>
      <c r="L54" s="4">
        <f t="shared" si="2"/>
        <v>2726495</v>
      </c>
      <c r="N54" s="6"/>
    </row>
    <row r="55" spans="1:14">
      <c r="A55" s="3">
        <v>50</v>
      </c>
      <c r="B55" s="4" t="s">
        <v>49</v>
      </c>
      <c r="C55" s="4">
        <v>0</v>
      </c>
      <c r="D55" s="4">
        <v>3.4027304000000003</v>
      </c>
      <c r="E55" s="4">
        <v>2.3819112799999997</v>
      </c>
      <c r="F55" s="4">
        <f>0.46*(C55+D55+E55)</f>
        <v>2.6609351727999999</v>
      </c>
      <c r="G55" s="4">
        <f t="shared" si="1"/>
        <v>8.4455768528000004</v>
      </c>
      <c r="H55" s="4">
        <v>395</v>
      </c>
      <c r="I55" s="4">
        <v>0</v>
      </c>
      <c r="J55" s="4">
        <v>0</v>
      </c>
      <c r="K55" s="4">
        <v>0</v>
      </c>
      <c r="L55" s="4">
        <f t="shared" si="2"/>
        <v>395</v>
      </c>
      <c r="N55" s="6"/>
    </row>
    <row r="56" spans="1:14">
      <c r="A56" s="3">
        <v>51</v>
      </c>
      <c r="B56" s="4" t="s">
        <v>50</v>
      </c>
      <c r="C56" s="4">
        <v>10</v>
      </c>
      <c r="D56" s="4">
        <v>12.677581599999998</v>
      </c>
      <c r="E56" s="4">
        <v>8.8743071199999992</v>
      </c>
      <c r="F56" s="4">
        <f>0.18*(C56+D56+E56)</f>
        <v>5.6793399695999991</v>
      </c>
      <c r="G56" s="4">
        <f t="shared" si="1"/>
        <v>37.231228689599995</v>
      </c>
      <c r="H56" s="4">
        <v>5499</v>
      </c>
      <c r="I56" s="4">
        <v>123</v>
      </c>
      <c r="J56" s="4">
        <v>9761</v>
      </c>
      <c r="K56" s="4">
        <v>44</v>
      </c>
      <c r="L56" s="4">
        <f t="shared" si="2"/>
        <v>15427</v>
      </c>
      <c r="N56" s="6"/>
    </row>
    <row r="57" spans="1:14">
      <c r="A57" s="3">
        <v>52</v>
      </c>
      <c r="B57" s="4" t="s">
        <v>51</v>
      </c>
      <c r="C57" s="4">
        <v>79</v>
      </c>
      <c r="D57" s="4">
        <v>15.969047199999999</v>
      </c>
      <c r="E57" s="4">
        <v>11.17833304</v>
      </c>
      <c r="F57" s="4">
        <f>0.22*(C57+D57+E57)</f>
        <v>23.352423652800002</v>
      </c>
      <c r="G57" s="4">
        <f t="shared" si="1"/>
        <v>129.4998038928</v>
      </c>
      <c r="H57" s="4">
        <v>47124</v>
      </c>
      <c r="I57" s="4">
        <v>21059</v>
      </c>
      <c r="J57" s="4">
        <v>8003</v>
      </c>
      <c r="K57" s="4">
        <v>421</v>
      </c>
      <c r="L57" s="4">
        <f t="shared" si="2"/>
        <v>76607</v>
      </c>
      <c r="N57" s="6"/>
    </row>
    <row r="58" spans="1:14">
      <c r="A58" s="3">
        <v>53</v>
      </c>
      <c r="B58" s="4" t="s">
        <v>52</v>
      </c>
      <c r="C58" s="4">
        <v>621</v>
      </c>
      <c r="D58" s="4">
        <v>13.959252000000001</v>
      </c>
      <c r="E58" s="4">
        <v>9.771476400000001</v>
      </c>
      <c r="F58" s="4">
        <f>0.13*(C58+D58+E58)</f>
        <v>83.814994691999999</v>
      </c>
      <c r="G58" s="4">
        <f t="shared" si="1"/>
        <v>728.545723092</v>
      </c>
      <c r="H58" s="4">
        <v>289514</v>
      </c>
      <c r="I58" s="4">
        <v>149163</v>
      </c>
      <c r="J58" s="4">
        <v>121847</v>
      </c>
      <c r="K58" s="4">
        <v>136250</v>
      </c>
      <c r="L58" s="4">
        <f t="shared" si="2"/>
        <v>696774</v>
      </c>
      <c r="N58" s="6"/>
    </row>
    <row r="59" spans="1:14">
      <c r="A59" s="3">
        <v>54</v>
      </c>
      <c r="B59" s="4" t="s">
        <v>53</v>
      </c>
      <c r="C59" s="4">
        <v>407</v>
      </c>
      <c r="D59" s="4">
        <v>13.843350399999999</v>
      </c>
      <c r="E59" s="4">
        <v>9.6903452800000007</v>
      </c>
      <c r="F59" s="4">
        <f>0.13*(C59+D59+E59)</f>
        <v>55.969380438400002</v>
      </c>
      <c r="G59" s="4">
        <f t="shared" si="1"/>
        <v>486.50307611839997</v>
      </c>
      <c r="H59" s="4">
        <v>329123</v>
      </c>
      <c r="I59" s="4">
        <v>74</v>
      </c>
      <c r="J59" s="4">
        <v>19703</v>
      </c>
      <c r="K59" s="4">
        <v>150068</v>
      </c>
      <c r="L59" s="4">
        <f t="shared" si="2"/>
        <v>498968</v>
      </c>
      <c r="N59" s="6"/>
    </row>
    <row r="60" spans="1:14">
      <c r="A60" s="3">
        <v>55</v>
      </c>
      <c r="B60" s="4" t="s">
        <v>54</v>
      </c>
      <c r="C60" s="4">
        <v>90</v>
      </c>
      <c r="D60" s="4">
        <v>7.4774840000000014</v>
      </c>
      <c r="E60" s="4">
        <v>5.2342387999999991</v>
      </c>
      <c r="F60" s="4">
        <f>0.13*(C60+D60+E60)</f>
        <v>13.352523964000001</v>
      </c>
      <c r="G60" s="4">
        <f t="shared" si="1"/>
        <v>116.064246764</v>
      </c>
      <c r="H60" s="4">
        <v>60072</v>
      </c>
      <c r="I60" s="4">
        <v>1</v>
      </c>
      <c r="J60" s="4">
        <v>2117</v>
      </c>
      <c r="K60" s="4">
        <v>60508</v>
      </c>
      <c r="L60" s="4">
        <f t="shared" si="2"/>
        <v>122698</v>
      </c>
      <c r="N60" s="6"/>
    </row>
    <row r="61" spans="1:14">
      <c r="A61" s="3">
        <v>56</v>
      </c>
      <c r="B61" s="4" t="s">
        <v>55</v>
      </c>
      <c r="C61" s="4">
        <v>2669</v>
      </c>
      <c r="D61" s="4">
        <v>27.025883199999999</v>
      </c>
      <c r="E61" s="4">
        <v>18.918118239999998</v>
      </c>
      <c r="F61" s="4">
        <f>0.12*(C61+D61+E61)</f>
        <v>325.79328017279994</v>
      </c>
      <c r="G61" s="4">
        <f t="shared" si="1"/>
        <v>3040.7372816127995</v>
      </c>
      <c r="H61" s="4">
        <v>2689715</v>
      </c>
      <c r="I61" s="4">
        <v>2432</v>
      </c>
      <c r="J61" s="4">
        <v>51260</v>
      </c>
      <c r="K61" s="4">
        <v>1034</v>
      </c>
      <c r="L61" s="4">
        <f t="shared" si="2"/>
        <v>2744441</v>
      </c>
      <c r="N61" s="6"/>
    </row>
    <row r="62" spans="1:14">
      <c r="A62" s="3">
        <v>57</v>
      </c>
      <c r="B62" s="4" t="s">
        <v>56</v>
      </c>
      <c r="C62" s="4">
        <v>1820</v>
      </c>
      <c r="D62" s="4">
        <v>21.026360799999999</v>
      </c>
      <c r="E62" s="4">
        <v>14.718452559999998</v>
      </c>
      <c r="F62" s="4">
        <f>0.12*(C62+D62+E62)</f>
        <v>222.6893776032</v>
      </c>
      <c r="G62" s="4">
        <f t="shared" si="1"/>
        <v>2078.4341909632003</v>
      </c>
      <c r="H62" s="4">
        <v>1803071</v>
      </c>
      <c r="I62" s="4">
        <v>10266</v>
      </c>
      <c r="J62" s="4">
        <v>71607</v>
      </c>
      <c r="K62" s="4">
        <v>42</v>
      </c>
      <c r="L62" s="4">
        <f t="shared" si="2"/>
        <v>1884986</v>
      </c>
      <c r="N62" s="6"/>
    </row>
    <row r="63" spans="1:14">
      <c r="A63" s="3">
        <v>58</v>
      </c>
      <c r="B63" s="4" t="s">
        <v>57</v>
      </c>
      <c r="C63" s="4">
        <v>92</v>
      </c>
      <c r="D63" s="4">
        <v>25.954616800000004</v>
      </c>
      <c r="E63" s="4">
        <v>18.168231760000001</v>
      </c>
      <c r="F63" s="4">
        <f>0.46*(C63+D63+E63)</f>
        <v>62.616510337599998</v>
      </c>
      <c r="G63" s="4">
        <f t="shared" si="1"/>
        <v>198.7393588976</v>
      </c>
      <c r="H63" s="4">
        <v>94230</v>
      </c>
      <c r="I63" s="4">
        <v>8</v>
      </c>
      <c r="J63" s="4">
        <v>0</v>
      </c>
      <c r="K63" s="4">
        <v>5</v>
      </c>
      <c r="L63" s="4">
        <f t="shared" si="2"/>
        <v>94243</v>
      </c>
      <c r="N63" s="6"/>
    </row>
    <row r="64" spans="1:14">
      <c r="A64" s="3">
        <v>59</v>
      </c>
      <c r="B64" s="4" t="s">
        <v>58</v>
      </c>
      <c r="C64" s="4">
        <v>10</v>
      </c>
      <c r="D64" s="4">
        <v>5.8129832000000006</v>
      </c>
      <c r="E64" s="4">
        <v>4.0690882400000001</v>
      </c>
      <c r="F64" s="4">
        <f>0.46*(C64+D64+E64)</f>
        <v>9.1457528624000002</v>
      </c>
      <c r="G64" s="4">
        <f t="shared" si="1"/>
        <v>29.027824302399999</v>
      </c>
      <c r="H64" s="4">
        <v>10194</v>
      </c>
      <c r="I64" s="4">
        <v>1</v>
      </c>
      <c r="J64" s="4">
        <v>0</v>
      </c>
      <c r="K64" s="4">
        <v>1</v>
      </c>
      <c r="L64" s="4">
        <f t="shared" si="2"/>
        <v>10196</v>
      </c>
      <c r="N64" s="6"/>
    </row>
    <row r="65" spans="1:14">
      <c r="A65" s="3">
        <v>60</v>
      </c>
      <c r="B65" s="4" t="s">
        <v>59</v>
      </c>
      <c r="C65" s="4">
        <v>1</v>
      </c>
      <c r="D65" s="4">
        <v>23.539303999999998</v>
      </c>
      <c r="E65" s="4">
        <v>16.4775128</v>
      </c>
      <c r="F65" s="4">
        <f>0.13*(C65+D65+E65)</f>
        <v>5.3321861840000002</v>
      </c>
      <c r="G65" s="4">
        <f t="shared" si="1"/>
        <v>46.349002984000002</v>
      </c>
      <c r="H65" s="4">
        <v>1206</v>
      </c>
      <c r="I65" s="4">
        <v>8</v>
      </c>
      <c r="J65" s="4">
        <v>16</v>
      </c>
      <c r="K65" s="4">
        <v>1</v>
      </c>
      <c r="L65" s="4">
        <f t="shared" si="2"/>
        <v>1231</v>
      </c>
      <c r="N65" s="6"/>
    </row>
    <row r="66" spans="1:14">
      <c r="A66" s="3">
        <v>61</v>
      </c>
      <c r="B66" s="4" t="s">
        <v>60</v>
      </c>
      <c r="C66" s="4">
        <v>0</v>
      </c>
      <c r="D66" s="4">
        <v>3.5765183999999994</v>
      </c>
      <c r="E66" s="4">
        <v>2.50356288</v>
      </c>
      <c r="F66" s="4">
        <f>0.13*(C66+D66+E66)</f>
        <v>0.79041056640000007</v>
      </c>
      <c r="G66" s="4">
        <f t="shared" si="1"/>
        <v>6.8704918464000002</v>
      </c>
      <c r="H66" s="4">
        <v>109</v>
      </c>
      <c r="I66" s="4">
        <v>0</v>
      </c>
      <c r="J66" s="4">
        <v>0</v>
      </c>
      <c r="K66" s="4">
        <v>0</v>
      </c>
      <c r="L66" s="4">
        <f t="shared" si="2"/>
        <v>109</v>
      </c>
      <c r="N66" s="6"/>
    </row>
    <row r="67" spans="1:14">
      <c r="A67" s="3">
        <v>62</v>
      </c>
      <c r="B67" s="4" t="s">
        <v>61</v>
      </c>
      <c r="C67" s="4">
        <v>0</v>
      </c>
      <c r="D67" s="4">
        <v>10.036353600000002</v>
      </c>
      <c r="E67" s="4">
        <v>7.0254475199999993</v>
      </c>
      <c r="F67" s="4">
        <f>0.13*(C67+D67+E67)</f>
        <v>2.2180341456000003</v>
      </c>
      <c r="G67" s="4">
        <f t="shared" si="1"/>
        <v>19.279835265600003</v>
      </c>
      <c r="H67" s="4">
        <v>208</v>
      </c>
      <c r="I67" s="4">
        <v>0</v>
      </c>
      <c r="J67" s="4">
        <v>0</v>
      </c>
      <c r="K67" s="4">
        <v>0</v>
      </c>
      <c r="L67" s="4">
        <f t="shared" si="2"/>
        <v>208</v>
      </c>
      <c r="N67" s="6"/>
    </row>
    <row r="68" spans="1:14">
      <c r="A68" s="3">
        <v>63</v>
      </c>
      <c r="B68" s="4" t="s">
        <v>62</v>
      </c>
      <c r="C68" s="4">
        <v>747</v>
      </c>
      <c r="D68" s="4">
        <v>10.2473648</v>
      </c>
      <c r="E68" s="4">
        <v>7.17315536</v>
      </c>
      <c r="F68" s="4">
        <f>0.18*(C68+D68+E68)</f>
        <v>137.59569362880001</v>
      </c>
      <c r="G68" s="4">
        <f t="shared" si="1"/>
        <v>902.01621378880009</v>
      </c>
      <c r="H68" s="4">
        <v>605709</v>
      </c>
      <c r="I68" s="4">
        <v>49089</v>
      </c>
      <c r="J68" s="4">
        <v>123178</v>
      </c>
      <c r="K68" s="4">
        <v>42079</v>
      </c>
      <c r="L68" s="4">
        <f t="shared" si="2"/>
        <v>820055</v>
      </c>
      <c r="N68" s="6"/>
    </row>
    <row r="69" spans="1:14">
      <c r="A69" s="3">
        <v>64</v>
      </c>
      <c r="B69" s="4" t="s">
        <v>63</v>
      </c>
      <c r="C69" s="4">
        <v>123</v>
      </c>
      <c r="D69" s="4">
        <v>11.733183199999999</v>
      </c>
      <c r="E69" s="4">
        <v>8.2132282399999994</v>
      </c>
      <c r="F69" s="4">
        <f>0.13*(C69+D69+E69)</f>
        <v>18.583033487199998</v>
      </c>
      <c r="G69" s="4">
        <f t="shared" si="1"/>
        <v>161.52944492719999</v>
      </c>
      <c r="H69" s="4">
        <v>56348</v>
      </c>
      <c r="I69" s="4">
        <v>14536</v>
      </c>
      <c r="J69" s="4">
        <v>12689</v>
      </c>
      <c r="K69" s="4">
        <v>82416</v>
      </c>
      <c r="L69" s="4">
        <f t="shared" si="2"/>
        <v>165989</v>
      </c>
      <c r="N69" s="6"/>
    </row>
    <row r="70" spans="1:14">
      <c r="A70" s="3">
        <v>65</v>
      </c>
      <c r="B70" s="4" t="s">
        <v>64</v>
      </c>
      <c r="C70" s="4">
        <v>0</v>
      </c>
      <c r="D70" s="4">
        <v>3.8902383999999999</v>
      </c>
      <c r="E70" s="4">
        <v>2.7231668799999995</v>
      </c>
      <c r="F70" s="4">
        <f>0.13*(C70+D70+E70)</f>
        <v>0.85974268639999996</v>
      </c>
      <c r="G70" s="4">
        <f t="shared" si="1"/>
        <v>7.4731479663999991</v>
      </c>
      <c r="H70" s="4">
        <v>320</v>
      </c>
      <c r="I70" s="4">
        <v>8</v>
      </c>
      <c r="J70" s="4">
        <v>0</v>
      </c>
      <c r="K70" s="4">
        <v>0</v>
      </c>
      <c r="L70" s="4">
        <f t="shared" si="2"/>
        <v>328</v>
      </c>
      <c r="N70" s="6"/>
    </row>
    <row r="71" spans="1:14">
      <c r="A71" s="3">
        <v>66</v>
      </c>
      <c r="B71" s="4" t="s">
        <v>65</v>
      </c>
      <c r="C71" s="4">
        <v>794</v>
      </c>
      <c r="D71" s="4">
        <v>11.071500799999999</v>
      </c>
      <c r="E71" s="4">
        <v>7.7500505599999991</v>
      </c>
      <c r="F71" s="4">
        <f>0.13*(C71+D71+E71)</f>
        <v>105.66680167679999</v>
      </c>
      <c r="G71" s="4">
        <f t="shared" ref="G71:G82" si="3">SUM(C71:F71)</f>
        <v>918.48835303679994</v>
      </c>
      <c r="H71" s="4">
        <v>710341</v>
      </c>
      <c r="I71" s="4">
        <v>45623</v>
      </c>
      <c r="J71" s="4">
        <v>37454</v>
      </c>
      <c r="K71" s="4">
        <v>30521</v>
      </c>
      <c r="L71" s="4">
        <f t="shared" ref="L71:L82" si="4">SUM(H71:K71)</f>
        <v>823939</v>
      </c>
      <c r="N71" s="6"/>
    </row>
    <row r="72" spans="1:14">
      <c r="A72" s="3">
        <v>67</v>
      </c>
      <c r="B72" s="4" t="s">
        <v>66</v>
      </c>
      <c r="C72" s="4">
        <v>269</v>
      </c>
      <c r="D72" s="4">
        <v>15.6344616</v>
      </c>
      <c r="E72" s="4">
        <v>10.944123119999999</v>
      </c>
      <c r="F72" s="4">
        <f>0.13*(C72+D72+E72)</f>
        <v>38.4252160136</v>
      </c>
      <c r="G72" s="4">
        <f t="shared" si="3"/>
        <v>334.00380073359997</v>
      </c>
      <c r="H72" s="4">
        <v>113110</v>
      </c>
      <c r="I72" s="4">
        <v>99597</v>
      </c>
      <c r="J72" s="4">
        <v>16426</v>
      </c>
      <c r="K72" s="4">
        <v>22590</v>
      </c>
      <c r="L72" s="4">
        <f t="shared" si="4"/>
        <v>251723</v>
      </c>
      <c r="N72" s="6"/>
    </row>
    <row r="73" spans="1:14">
      <c r="A73" s="3">
        <v>68</v>
      </c>
      <c r="B73" s="4" t="s">
        <v>67</v>
      </c>
      <c r="C73" s="4">
        <v>3</v>
      </c>
      <c r="D73" s="4">
        <v>19.554636800000001</v>
      </c>
      <c r="E73" s="4">
        <v>13.688245759999997</v>
      </c>
      <c r="F73" s="4">
        <f>0.46*(C73+D73+E73)</f>
        <v>16.671725977600001</v>
      </c>
      <c r="G73" s="4">
        <f t="shared" si="3"/>
        <v>52.914608537600003</v>
      </c>
      <c r="H73" s="4">
        <v>3270</v>
      </c>
      <c r="I73" s="4">
        <v>2</v>
      </c>
      <c r="J73" s="4">
        <v>2</v>
      </c>
      <c r="K73" s="4">
        <v>105</v>
      </c>
      <c r="L73" s="4">
        <f t="shared" si="4"/>
        <v>3379</v>
      </c>
      <c r="N73" s="6"/>
    </row>
    <row r="74" spans="1:14">
      <c r="A74" s="3">
        <v>69</v>
      </c>
      <c r="B74" s="4" t="s">
        <v>68</v>
      </c>
      <c r="C74" s="4">
        <v>2833</v>
      </c>
      <c r="D74" s="4">
        <v>25.668441599999998</v>
      </c>
      <c r="E74" s="4">
        <v>17.967909120000002</v>
      </c>
      <c r="F74" s="4">
        <f>0.12*(C74+D74+E74)</f>
        <v>345.19636208639997</v>
      </c>
      <c r="G74" s="4">
        <f t="shared" si="3"/>
        <v>3221.8327128063997</v>
      </c>
      <c r="H74" s="4">
        <v>2842999</v>
      </c>
      <c r="I74" s="4">
        <v>16939</v>
      </c>
      <c r="J74" s="4">
        <v>41124</v>
      </c>
      <c r="K74" s="4">
        <v>4</v>
      </c>
      <c r="L74" s="4">
        <f t="shared" si="4"/>
        <v>2901066</v>
      </c>
      <c r="N74" s="6"/>
    </row>
    <row r="75" spans="1:14">
      <c r="A75" s="3">
        <v>70</v>
      </c>
      <c r="B75" s="4" t="s">
        <v>69</v>
      </c>
      <c r="C75" s="4">
        <v>477</v>
      </c>
      <c r="D75" s="4">
        <v>9.5602719999999994</v>
      </c>
      <c r="E75" s="4">
        <v>6.6921904000000012</v>
      </c>
      <c r="F75" s="4">
        <f>0.12*(C75+D75+E75)</f>
        <v>59.190295487999997</v>
      </c>
      <c r="G75" s="4">
        <f t="shared" si="3"/>
        <v>552.44275788799996</v>
      </c>
      <c r="H75" s="4">
        <v>469712</v>
      </c>
      <c r="I75" s="4">
        <v>8737</v>
      </c>
      <c r="J75" s="4">
        <v>8131</v>
      </c>
      <c r="K75" s="4">
        <v>275</v>
      </c>
      <c r="L75" s="4">
        <f t="shared" si="4"/>
        <v>486855</v>
      </c>
      <c r="N75" s="6"/>
    </row>
    <row r="76" spans="1:14">
      <c r="A76" s="3">
        <v>71</v>
      </c>
      <c r="B76" s="4" t="s">
        <v>70</v>
      </c>
      <c r="C76" s="4">
        <v>876</v>
      </c>
      <c r="D76" s="4">
        <v>9.3853615999999995</v>
      </c>
      <c r="E76" s="4">
        <v>6.5697531199999997</v>
      </c>
      <c r="F76" s="4">
        <f>0.12*(C76+D76+E76)</f>
        <v>107.0346137664</v>
      </c>
      <c r="G76" s="4">
        <f t="shared" si="3"/>
        <v>998.98972848639994</v>
      </c>
      <c r="H76" s="4">
        <v>612197</v>
      </c>
      <c r="I76" s="4">
        <v>184426</v>
      </c>
      <c r="J76" s="4">
        <v>30701</v>
      </c>
      <c r="K76" s="4">
        <v>8733</v>
      </c>
      <c r="L76" s="4">
        <f t="shared" si="4"/>
        <v>836057</v>
      </c>
      <c r="N76" s="6"/>
    </row>
    <row r="77" spans="1:14">
      <c r="A77" s="3">
        <v>72</v>
      </c>
      <c r="B77" s="4" t="s">
        <v>71</v>
      </c>
      <c r="C77" s="4">
        <v>3</v>
      </c>
      <c r="D77" s="4">
        <v>5.210383199999999</v>
      </c>
      <c r="E77" s="4">
        <v>3.6472682399999994</v>
      </c>
      <c r="F77" s="4">
        <f>0.13*(C77+D77+E77)</f>
        <v>1.5414946871999997</v>
      </c>
      <c r="G77" s="4">
        <f t="shared" si="3"/>
        <v>13.399146127199998</v>
      </c>
      <c r="H77" s="4">
        <v>3278</v>
      </c>
      <c r="I77" s="4">
        <v>157</v>
      </c>
      <c r="J77" s="4">
        <v>2</v>
      </c>
      <c r="K77" s="4">
        <v>0</v>
      </c>
      <c r="L77" s="4">
        <f t="shared" si="4"/>
        <v>3437</v>
      </c>
      <c r="N77" s="6"/>
    </row>
    <row r="78" spans="1:14">
      <c r="A78" s="3">
        <v>73</v>
      </c>
      <c r="B78" s="4" t="s">
        <v>72</v>
      </c>
      <c r="C78" s="4">
        <v>1004</v>
      </c>
      <c r="D78" s="4">
        <v>6.9254287999999997</v>
      </c>
      <c r="E78" s="4">
        <v>4.8478001599999994</v>
      </c>
      <c r="F78" s="4">
        <f>0.12*(C78+D78+E78)</f>
        <v>121.8927874752</v>
      </c>
      <c r="G78" s="4">
        <f t="shared" si="3"/>
        <v>1137.6660164351999</v>
      </c>
      <c r="H78" s="4">
        <v>989936</v>
      </c>
      <c r="I78" s="4">
        <v>3479</v>
      </c>
      <c r="J78" s="4">
        <v>53165</v>
      </c>
      <c r="K78" s="4">
        <v>4</v>
      </c>
      <c r="L78" s="4">
        <f t="shared" si="4"/>
        <v>1046584</v>
      </c>
      <c r="N78" s="6"/>
    </row>
    <row r="79" spans="1:14">
      <c r="A79" s="3">
        <v>74</v>
      </c>
      <c r="B79" s="4" t="s">
        <v>73</v>
      </c>
      <c r="C79" s="4">
        <v>1756</v>
      </c>
      <c r="D79" s="4">
        <v>28.982796800000003</v>
      </c>
      <c r="E79" s="4">
        <v>20.287957759999998</v>
      </c>
      <c r="F79" s="4">
        <f>0.12*(C79+D79+E79)</f>
        <v>216.63249054719998</v>
      </c>
      <c r="G79" s="4">
        <f t="shared" si="3"/>
        <v>2021.9032451071998</v>
      </c>
      <c r="H79" s="4">
        <v>1533515</v>
      </c>
      <c r="I79" s="4">
        <v>132365</v>
      </c>
      <c r="J79" s="4">
        <v>133064</v>
      </c>
      <c r="K79" s="4">
        <v>630</v>
      </c>
      <c r="L79" s="4">
        <f t="shared" si="4"/>
        <v>1799574</v>
      </c>
      <c r="N79" s="6"/>
    </row>
    <row r="80" spans="1:14">
      <c r="A80" s="3">
        <v>75</v>
      </c>
      <c r="B80" s="4" t="s">
        <v>74</v>
      </c>
      <c r="C80" s="4">
        <v>582</v>
      </c>
      <c r="D80" s="4">
        <v>8.4597311999999985</v>
      </c>
      <c r="E80" s="4">
        <v>5.9218118400000002</v>
      </c>
      <c r="F80" s="4">
        <f>0.13*(C80+D80+E80)</f>
        <v>77.529600595200009</v>
      </c>
      <c r="G80" s="4">
        <f t="shared" si="3"/>
        <v>673.91114363520001</v>
      </c>
      <c r="H80" s="4">
        <v>500774</v>
      </c>
      <c r="I80" s="4">
        <v>10745</v>
      </c>
      <c r="J80" s="4">
        <v>14294</v>
      </c>
      <c r="K80" s="4">
        <v>138330</v>
      </c>
      <c r="L80" s="4">
        <f t="shared" si="4"/>
        <v>664143</v>
      </c>
      <c r="N80" s="6"/>
    </row>
    <row r="81" spans="1:14">
      <c r="A81" s="3">
        <v>76</v>
      </c>
      <c r="B81" s="4" t="s">
        <v>75</v>
      </c>
      <c r="C81" s="4">
        <v>494</v>
      </c>
      <c r="D81" s="4">
        <v>6.0886704000000007</v>
      </c>
      <c r="E81" s="4">
        <v>4.2620692800000004</v>
      </c>
      <c r="F81" s="4">
        <f>0.13*(C81+D81+E81)</f>
        <v>65.565596158399998</v>
      </c>
      <c r="G81" s="4">
        <f t="shared" si="3"/>
        <v>569.91633583839996</v>
      </c>
      <c r="H81" s="4">
        <v>298765</v>
      </c>
      <c r="I81" s="4">
        <v>93523</v>
      </c>
      <c r="J81" s="4">
        <v>75514</v>
      </c>
      <c r="K81" s="4">
        <v>66818</v>
      </c>
      <c r="L81" s="4">
        <f t="shared" si="4"/>
        <v>534620</v>
      </c>
      <c r="N81" s="6"/>
    </row>
    <row r="82" spans="1:14">
      <c r="A82" s="3">
        <v>77</v>
      </c>
      <c r="B82" s="4" t="s">
        <v>76</v>
      </c>
      <c r="C82" s="4">
        <v>3641</v>
      </c>
      <c r="D82" s="4">
        <v>34.1766936</v>
      </c>
      <c r="E82" s="4">
        <v>23.923685520000003</v>
      </c>
      <c r="F82" s="4">
        <f>0.12*(C82+D82+E82)</f>
        <v>443.89204549440001</v>
      </c>
      <c r="G82" s="4">
        <f t="shared" si="3"/>
        <v>4142.9924246144001</v>
      </c>
      <c r="H82" s="4">
        <v>3581889</v>
      </c>
      <c r="I82" s="4">
        <v>1552</v>
      </c>
      <c r="J82" s="4">
        <v>234109</v>
      </c>
      <c r="K82" s="4">
        <v>7576</v>
      </c>
      <c r="L82" s="4">
        <f t="shared" si="4"/>
        <v>3825126</v>
      </c>
      <c r="N82" s="6"/>
    </row>
    <row r="83" spans="1:14">
      <c r="A83" s="10" t="s">
        <v>83</v>
      </c>
      <c r="B83" s="10"/>
      <c r="C83" s="5">
        <f t="shared" ref="C83:G83" si="5">SUM(C6:C82)</f>
        <v>50604</v>
      </c>
      <c r="D83" s="5">
        <f t="shared" si="5"/>
        <v>1105.7199031999999</v>
      </c>
      <c r="E83" s="5">
        <f t="shared" si="5"/>
        <v>774.00393224000004</v>
      </c>
      <c r="F83" s="5">
        <f t="shared" si="5"/>
        <v>6774.5502814175998</v>
      </c>
      <c r="G83" s="5">
        <f t="shared" si="5"/>
        <v>59258.274116857603</v>
      </c>
      <c r="H83" s="5">
        <f>SUM(H6:H82)</f>
        <v>44203062</v>
      </c>
      <c r="I83" s="5">
        <f t="shared" ref="I83:K83" si="6">SUM(I6:I82)</f>
        <v>2314873</v>
      </c>
      <c r="J83" s="5">
        <f t="shared" si="6"/>
        <v>3841779</v>
      </c>
      <c r="K83" s="5">
        <f t="shared" si="6"/>
        <v>4147840</v>
      </c>
      <c r="L83" s="5">
        <f>SUM(L6:L82)</f>
        <v>54507554</v>
      </c>
      <c r="N83" s="7"/>
    </row>
  </sheetData>
  <mergeCells count="8">
    <mergeCell ref="K2:L2"/>
    <mergeCell ref="A1:L1"/>
    <mergeCell ref="A83:B83"/>
    <mergeCell ref="A3:A4"/>
    <mergeCell ref="B3:B4"/>
    <mergeCell ref="C3:G3"/>
    <mergeCell ref="H3:L3"/>
    <mergeCell ref="A5:B5"/>
  </mergeCells>
  <pageMargins left="0.7" right="0.7" top="0.75" bottom="0.75" header="0.3" footer="0.3"/>
  <pageSetup paperSize="9" scale="82" fitToHeight="0" orientation="landscape" r:id="rId1"/>
  <rowBreaks count="3" manualBreakCount="3">
    <brk id="25" max="16383" man="1"/>
    <brk id="45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CACBD-B238-4A3E-8D74-C8645CFD82E4}">
  <dimension ref="A1:M78"/>
  <sheetViews>
    <sheetView workbookViewId="0">
      <selection sqref="A1:M1"/>
    </sheetView>
  </sheetViews>
  <sheetFormatPr defaultRowHeight="14.25"/>
  <cols>
    <col min="3" max="3" width="17.6640625" customWidth="1"/>
  </cols>
  <sheetData>
    <row r="1" spans="1:13">
      <c r="A1" t="s">
        <v>170</v>
      </c>
      <c r="B1" t="s">
        <v>171</v>
      </c>
      <c r="C1" t="s">
        <v>169</v>
      </c>
      <c r="D1" t="s">
        <v>79</v>
      </c>
      <c r="E1" t="s">
        <v>80</v>
      </c>
      <c r="F1" t="s">
        <v>81</v>
      </c>
      <c r="G1" t="s">
        <v>82</v>
      </c>
      <c r="H1" t="s">
        <v>83</v>
      </c>
      <c r="I1" t="s">
        <v>85</v>
      </c>
      <c r="J1" t="s">
        <v>84</v>
      </c>
      <c r="K1" t="s">
        <v>86</v>
      </c>
      <c r="L1" t="s">
        <v>87</v>
      </c>
      <c r="M1" t="s">
        <v>83</v>
      </c>
    </row>
    <row r="2" spans="1:13">
      <c r="A2">
        <v>1</v>
      </c>
      <c r="C2" t="s">
        <v>0</v>
      </c>
      <c r="D2">
        <v>6</v>
      </c>
      <c r="E2">
        <v>0</v>
      </c>
      <c r="F2">
        <v>0</v>
      </c>
      <c r="G2">
        <v>0.78</v>
      </c>
      <c r="H2">
        <v>6.78</v>
      </c>
      <c r="I2">
        <v>5977</v>
      </c>
      <c r="J2">
        <v>24</v>
      </c>
      <c r="K2">
        <v>8</v>
      </c>
      <c r="L2">
        <v>4</v>
      </c>
      <c r="M2">
        <v>6013</v>
      </c>
    </row>
    <row r="3" spans="1:13">
      <c r="A3">
        <v>2</v>
      </c>
      <c r="C3" t="s">
        <v>1</v>
      </c>
      <c r="D3">
        <v>336</v>
      </c>
      <c r="E3">
        <v>31.799983999999998</v>
      </c>
      <c r="F3">
        <v>22.259988800000002</v>
      </c>
      <c r="G3">
        <v>50.707796463999998</v>
      </c>
      <c r="H3">
        <v>440.76776926399998</v>
      </c>
      <c r="I3">
        <v>271607</v>
      </c>
      <c r="J3">
        <v>13</v>
      </c>
      <c r="K3">
        <v>892</v>
      </c>
      <c r="L3">
        <v>141768</v>
      </c>
      <c r="M3">
        <v>414280</v>
      </c>
    </row>
    <row r="4" spans="1:13">
      <c r="A4">
        <v>3</v>
      </c>
      <c r="C4" t="s">
        <v>2</v>
      </c>
      <c r="D4">
        <v>1046</v>
      </c>
      <c r="E4">
        <v>23.514279999999999</v>
      </c>
      <c r="F4">
        <v>16.459996</v>
      </c>
      <c r="G4">
        <v>141.17665588000003</v>
      </c>
      <c r="H4">
        <v>1227.1509318800001</v>
      </c>
      <c r="I4">
        <v>953855</v>
      </c>
      <c r="J4">
        <v>0</v>
      </c>
      <c r="K4">
        <v>13717</v>
      </c>
      <c r="L4">
        <v>208802</v>
      </c>
      <c r="M4">
        <v>1176374</v>
      </c>
    </row>
    <row r="5" spans="1:13">
      <c r="A5">
        <v>4</v>
      </c>
      <c r="C5" t="s">
        <v>3</v>
      </c>
      <c r="D5">
        <v>43</v>
      </c>
      <c r="E5">
        <v>8.8060375999999998</v>
      </c>
      <c r="F5">
        <v>6.16422632</v>
      </c>
      <c r="G5">
        <v>12.753458062399998</v>
      </c>
      <c r="H5">
        <v>70.723721982399994</v>
      </c>
      <c r="I5">
        <v>37550</v>
      </c>
      <c r="J5">
        <v>2866</v>
      </c>
      <c r="K5">
        <v>254</v>
      </c>
      <c r="L5">
        <v>3652</v>
      </c>
      <c r="M5">
        <v>44322</v>
      </c>
    </row>
    <row r="6" spans="1:13">
      <c r="A6">
        <v>5</v>
      </c>
      <c r="C6" t="s">
        <v>4</v>
      </c>
      <c r="D6">
        <v>1356</v>
      </c>
      <c r="E6">
        <v>18.344542399999995</v>
      </c>
      <c r="F6">
        <v>12.84117968</v>
      </c>
      <c r="G6">
        <v>180.3341438704</v>
      </c>
      <c r="H6">
        <v>1567.5198659503999</v>
      </c>
      <c r="I6">
        <v>918892</v>
      </c>
      <c r="J6">
        <v>124135</v>
      </c>
      <c r="K6">
        <v>97444</v>
      </c>
      <c r="L6">
        <v>468853</v>
      </c>
      <c r="M6">
        <v>1609324</v>
      </c>
    </row>
    <row r="7" spans="1:13">
      <c r="A7">
        <v>6</v>
      </c>
      <c r="C7" t="s">
        <v>5</v>
      </c>
      <c r="D7">
        <v>845</v>
      </c>
      <c r="E7">
        <v>11.754269600000001</v>
      </c>
      <c r="F7">
        <v>8.227988719999999</v>
      </c>
      <c r="G7">
        <v>103.7978709984</v>
      </c>
      <c r="H7">
        <v>968.78012931839999</v>
      </c>
      <c r="I7">
        <v>403416</v>
      </c>
      <c r="J7">
        <v>124315</v>
      </c>
      <c r="K7">
        <v>174182</v>
      </c>
      <c r="L7">
        <v>376622</v>
      </c>
      <c r="M7">
        <v>1078535</v>
      </c>
    </row>
    <row r="8" spans="1:13">
      <c r="A8">
        <v>7</v>
      </c>
      <c r="C8" t="s">
        <v>6</v>
      </c>
      <c r="D8">
        <v>192</v>
      </c>
      <c r="E8">
        <v>8.3231663999999999</v>
      </c>
      <c r="F8">
        <v>5.8262164799999994</v>
      </c>
      <c r="G8">
        <v>26.7994197744</v>
      </c>
      <c r="H8">
        <v>232.9488026544</v>
      </c>
      <c r="I8">
        <v>126561</v>
      </c>
      <c r="J8">
        <v>61</v>
      </c>
      <c r="K8">
        <v>12271</v>
      </c>
      <c r="L8">
        <v>125758</v>
      </c>
      <c r="M8">
        <v>264651</v>
      </c>
    </row>
    <row r="9" spans="1:13">
      <c r="A9">
        <v>8</v>
      </c>
      <c r="C9" t="s">
        <v>7</v>
      </c>
      <c r="D9">
        <v>156</v>
      </c>
      <c r="E9">
        <v>5.0372576000000002</v>
      </c>
      <c r="F9">
        <v>3.5260803200000002</v>
      </c>
      <c r="G9">
        <v>21.393233929600001</v>
      </c>
      <c r="H9">
        <v>185.95657184960001</v>
      </c>
      <c r="I9">
        <v>136465</v>
      </c>
      <c r="J9">
        <v>2</v>
      </c>
      <c r="K9">
        <v>1</v>
      </c>
      <c r="L9">
        <v>44645</v>
      </c>
      <c r="M9">
        <v>181113</v>
      </c>
    </row>
    <row r="10" spans="1:13">
      <c r="A10">
        <v>9</v>
      </c>
      <c r="C10" t="s">
        <v>8</v>
      </c>
      <c r="D10">
        <v>1</v>
      </c>
      <c r="E10">
        <v>8.5026583999999996</v>
      </c>
      <c r="F10">
        <v>5.951860879999999</v>
      </c>
      <c r="G10">
        <v>7.1090788688000002</v>
      </c>
      <c r="H10">
        <v>22.563598148800001</v>
      </c>
      <c r="I10">
        <v>733</v>
      </c>
      <c r="J10">
        <v>0</v>
      </c>
      <c r="K10">
        <v>0</v>
      </c>
      <c r="L10">
        <v>0</v>
      </c>
      <c r="M10">
        <v>733</v>
      </c>
    </row>
    <row r="11" spans="1:13">
      <c r="A11">
        <v>10</v>
      </c>
      <c r="C11" t="s">
        <v>9</v>
      </c>
      <c r="D11">
        <v>406</v>
      </c>
      <c r="E11">
        <v>16.231486399999998</v>
      </c>
      <c r="F11">
        <v>11.362040479999999</v>
      </c>
      <c r="G11">
        <v>95.390575913600003</v>
      </c>
      <c r="H11">
        <v>528.98410279359996</v>
      </c>
      <c r="I11">
        <v>153460</v>
      </c>
      <c r="J11">
        <v>112781</v>
      </c>
      <c r="K11">
        <v>144411</v>
      </c>
      <c r="L11">
        <v>48057</v>
      </c>
      <c r="M11">
        <v>458709</v>
      </c>
    </row>
    <row r="12" spans="1:13">
      <c r="A12">
        <v>11</v>
      </c>
      <c r="C12" t="s">
        <v>10</v>
      </c>
      <c r="D12">
        <v>1193</v>
      </c>
      <c r="E12">
        <v>18.127735199999996</v>
      </c>
      <c r="F12">
        <v>12.689414640000003</v>
      </c>
      <c r="G12">
        <v>146.8580579808</v>
      </c>
      <c r="H12">
        <v>1370.6752078207999</v>
      </c>
      <c r="I12">
        <v>1042555</v>
      </c>
      <c r="J12">
        <v>77860</v>
      </c>
      <c r="K12">
        <v>120112</v>
      </c>
      <c r="L12">
        <v>275</v>
      </c>
      <c r="M12">
        <v>1240802</v>
      </c>
    </row>
    <row r="13" spans="1:13">
      <c r="A13">
        <v>12</v>
      </c>
      <c r="C13" t="s">
        <v>11</v>
      </c>
      <c r="D13">
        <v>748</v>
      </c>
      <c r="E13">
        <v>13.434907199999998</v>
      </c>
      <c r="F13">
        <v>9.404435040000001</v>
      </c>
      <c r="G13">
        <v>100.2091144912</v>
      </c>
      <c r="H13">
        <v>871.04845673119996</v>
      </c>
      <c r="I13">
        <v>494919</v>
      </c>
      <c r="J13">
        <v>59495</v>
      </c>
      <c r="K13">
        <v>311488</v>
      </c>
      <c r="L13">
        <v>38766</v>
      </c>
      <c r="M13">
        <v>904668</v>
      </c>
    </row>
    <row r="14" spans="1:13">
      <c r="A14">
        <v>13</v>
      </c>
      <c r="C14" t="s">
        <v>12</v>
      </c>
      <c r="D14">
        <v>2236</v>
      </c>
      <c r="E14">
        <v>34.060129599999989</v>
      </c>
      <c r="F14">
        <v>23.842090719999998</v>
      </c>
      <c r="G14">
        <v>275.26826643840002</v>
      </c>
      <c r="H14">
        <v>2569.1704867584003</v>
      </c>
      <c r="I14">
        <v>1989758</v>
      </c>
      <c r="J14">
        <v>160973</v>
      </c>
      <c r="K14">
        <v>116406</v>
      </c>
      <c r="L14">
        <v>3252</v>
      </c>
      <c r="M14">
        <v>2270389</v>
      </c>
    </row>
    <row r="15" spans="1:13">
      <c r="A15">
        <v>14</v>
      </c>
      <c r="C15" t="s">
        <v>13</v>
      </c>
      <c r="D15">
        <v>16</v>
      </c>
      <c r="E15">
        <v>9.7710808000000018</v>
      </c>
      <c r="F15">
        <v>6.8397565599999997</v>
      </c>
      <c r="G15">
        <v>5.8699507247999998</v>
      </c>
      <c r="H15">
        <v>38.480788084799997</v>
      </c>
      <c r="I15">
        <v>11011</v>
      </c>
      <c r="J15">
        <v>118</v>
      </c>
      <c r="K15">
        <v>7501</v>
      </c>
      <c r="L15">
        <v>1990</v>
      </c>
      <c r="M15">
        <v>20620</v>
      </c>
    </row>
    <row r="16" spans="1:13">
      <c r="A16">
        <v>15</v>
      </c>
      <c r="C16" t="s">
        <v>14</v>
      </c>
      <c r="D16">
        <v>131</v>
      </c>
      <c r="E16">
        <v>12.896596799999998</v>
      </c>
      <c r="F16">
        <v>9.0276177599999983</v>
      </c>
      <c r="G16">
        <v>27.5263586208</v>
      </c>
      <c r="H16">
        <v>180.45057318080001</v>
      </c>
      <c r="I16">
        <v>111436</v>
      </c>
      <c r="J16">
        <v>1847</v>
      </c>
      <c r="K16">
        <v>34080</v>
      </c>
      <c r="L16">
        <v>1156</v>
      </c>
      <c r="M16">
        <v>148519</v>
      </c>
    </row>
    <row r="17" spans="1:13">
      <c r="A17">
        <v>16</v>
      </c>
      <c r="C17" t="s">
        <v>15</v>
      </c>
      <c r="D17">
        <v>92</v>
      </c>
      <c r="E17">
        <v>26.686439999999997</v>
      </c>
      <c r="F17">
        <v>18.680508</v>
      </c>
      <c r="G17">
        <v>24.72605064</v>
      </c>
      <c r="H17">
        <v>162.09299864000002</v>
      </c>
      <c r="I17">
        <v>45476</v>
      </c>
      <c r="J17">
        <v>7972</v>
      </c>
      <c r="K17">
        <v>69340</v>
      </c>
      <c r="L17">
        <v>80</v>
      </c>
      <c r="M17">
        <v>122868</v>
      </c>
    </row>
    <row r="18" spans="1:13">
      <c r="A18">
        <v>17</v>
      </c>
      <c r="C18" t="s">
        <v>16</v>
      </c>
      <c r="D18">
        <v>234</v>
      </c>
      <c r="E18">
        <v>6.1024520000000004</v>
      </c>
      <c r="F18">
        <v>4.271716399999999</v>
      </c>
      <c r="G18">
        <v>31.768641892000002</v>
      </c>
      <c r="H18">
        <v>276.14281029199998</v>
      </c>
      <c r="I18">
        <v>136095</v>
      </c>
      <c r="J18">
        <v>58611</v>
      </c>
      <c r="K18">
        <v>32180</v>
      </c>
      <c r="L18">
        <v>5282</v>
      </c>
      <c r="M18">
        <v>232168</v>
      </c>
    </row>
    <row r="19" spans="1:13">
      <c r="A19">
        <v>18</v>
      </c>
      <c r="C19" t="s">
        <v>17</v>
      </c>
      <c r="D19">
        <v>1917</v>
      </c>
      <c r="E19">
        <v>20.9438368</v>
      </c>
      <c r="F19">
        <v>14.66068576</v>
      </c>
      <c r="G19">
        <v>234.31254270720001</v>
      </c>
      <c r="H19">
        <v>2186.9170652672001</v>
      </c>
      <c r="I19">
        <v>1402352</v>
      </c>
      <c r="J19">
        <v>231748</v>
      </c>
      <c r="K19">
        <v>363698</v>
      </c>
      <c r="L19">
        <v>65352</v>
      </c>
      <c r="M19">
        <v>2063150</v>
      </c>
    </row>
    <row r="20" spans="1:13">
      <c r="A20">
        <v>19</v>
      </c>
      <c r="C20" t="s">
        <v>18</v>
      </c>
      <c r="D20">
        <v>2</v>
      </c>
      <c r="E20">
        <v>9.3072719999999993</v>
      </c>
      <c r="F20">
        <v>6.5150903999999992</v>
      </c>
      <c r="G20">
        <v>8.1982867040000009</v>
      </c>
      <c r="H20">
        <v>26.020649104</v>
      </c>
      <c r="I20">
        <v>2300</v>
      </c>
      <c r="J20">
        <v>0</v>
      </c>
      <c r="K20">
        <v>0</v>
      </c>
      <c r="L20">
        <v>5</v>
      </c>
      <c r="M20">
        <v>2305</v>
      </c>
    </row>
    <row r="21" spans="1:13">
      <c r="A21">
        <v>20</v>
      </c>
      <c r="C21" t="s">
        <v>19</v>
      </c>
      <c r="D21">
        <v>6</v>
      </c>
      <c r="E21">
        <v>11.7905912</v>
      </c>
      <c r="F21">
        <v>8.2534138400000003</v>
      </c>
      <c r="G21">
        <v>11.980242318400002</v>
      </c>
      <c r="H21">
        <v>38.024247358400004</v>
      </c>
      <c r="I21">
        <v>5823</v>
      </c>
      <c r="J21">
        <v>0</v>
      </c>
      <c r="K21">
        <v>9</v>
      </c>
      <c r="L21">
        <v>0</v>
      </c>
      <c r="M21">
        <v>5832</v>
      </c>
    </row>
    <row r="22" spans="1:13">
      <c r="A22">
        <v>21</v>
      </c>
      <c r="C22" t="s">
        <v>20</v>
      </c>
      <c r="D22">
        <v>9</v>
      </c>
      <c r="E22">
        <v>4.2216040000000001</v>
      </c>
      <c r="F22">
        <v>2.9551227999999998</v>
      </c>
      <c r="G22">
        <v>2.9118108239999994</v>
      </c>
      <c r="H22">
        <v>19.088537623999997</v>
      </c>
      <c r="I22">
        <v>9018</v>
      </c>
      <c r="J22">
        <v>0</v>
      </c>
      <c r="K22">
        <v>1</v>
      </c>
      <c r="L22">
        <v>0</v>
      </c>
      <c r="M22">
        <v>9019</v>
      </c>
    </row>
    <row r="23" spans="1:13">
      <c r="A23">
        <v>22</v>
      </c>
      <c r="C23" t="s">
        <v>21</v>
      </c>
      <c r="D23">
        <v>498</v>
      </c>
      <c r="E23">
        <v>11.378228800000002</v>
      </c>
      <c r="F23">
        <v>7.9647601600000009</v>
      </c>
      <c r="G23">
        <v>67.254588564800002</v>
      </c>
      <c r="H23">
        <v>584.59757752479993</v>
      </c>
      <c r="I23">
        <v>258490</v>
      </c>
      <c r="J23">
        <v>7760</v>
      </c>
      <c r="K23">
        <v>72689</v>
      </c>
      <c r="L23">
        <v>393178</v>
      </c>
      <c r="M23">
        <v>732117</v>
      </c>
    </row>
    <row r="24" spans="1:13">
      <c r="A24">
        <v>23</v>
      </c>
      <c r="C24" t="s">
        <v>22</v>
      </c>
      <c r="D24">
        <v>53</v>
      </c>
      <c r="E24">
        <v>4.7578168000000005</v>
      </c>
      <c r="F24">
        <v>3.33047176</v>
      </c>
      <c r="G24">
        <v>10.9958919408</v>
      </c>
      <c r="H24">
        <v>72.084180500800002</v>
      </c>
      <c r="I24">
        <v>54147</v>
      </c>
      <c r="J24">
        <v>0</v>
      </c>
      <c r="K24">
        <v>41</v>
      </c>
      <c r="L24">
        <v>162</v>
      </c>
      <c r="M24">
        <v>54350</v>
      </c>
    </row>
    <row r="25" spans="1:13">
      <c r="A25">
        <v>24</v>
      </c>
      <c r="C25" t="s">
        <v>23</v>
      </c>
      <c r="D25">
        <v>11</v>
      </c>
      <c r="E25">
        <v>16.547892800000003</v>
      </c>
      <c r="F25">
        <v>11.583524959999998</v>
      </c>
      <c r="G25">
        <v>5.0870843088000006</v>
      </c>
      <c r="H25">
        <v>44.218502068800007</v>
      </c>
      <c r="I25">
        <v>10803</v>
      </c>
      <c r="J25">
        <v>126</v>
      </c>
      <c r="K25">
        <v>1</v>
      </c>
      <c r="L25">
        <v>0</v>
      </c>
      <c r="M25">
        <v>10930</v>
      </c>
    </row>
    <row r="26" spans="1:13">
      <c r="A26">
        <v>25</v>
      </c>
      <c r="C26" t="s">
        <v>24</v>
      </c>
      <c r="D26">
        <v>1242</v>
      </c>
      <c r="E26">
        <v>13.163341600000001</v>
      </c>
      <c r="F26">
        <v>9.21433912</v>
      </c>
      <c r="G26">
        <v>151.72532168639998</v>
      </c>
      <c r="H26">
        <v>1416.1030024063998</v>
      </c>
      <c r="I26">
        <v>1260474</v>
      </c>
      <c r="J26">
        <v>548</v>
      </c>
      <c r="K26">
        <v>9668</v>
      </c>
      <c r="L26">
        <v>36</v>
      </c>
      <c r="M26">
        <v>1270726</v>
      </c>
    </row>
    <row r="27" spans="1:13">
      <c r="A27">
        <v>26</v>
      </c>
      <c r="C27" t="s">
        <v>25</v>
      </c>
      <c r="D27">
        <v>3584</v>
      </c>
      <c r="E27">
        <v>48.370251200000013</v>
      </c>
      <c r="F27">
        <v>33.859175839999992</v>
      </c>
      <c r="G27">
        <v>439.94753124479996</v>
      </c>
      <c r="H27">
        <v>4106.1769582848001</v>
      </c>
      <c r="I27">
        <v>2871793</v>
      </c>
      <c r="J27">
        <v>162809</v>
      </c>
      <c r="K27">
        <v>636808</v>
      </c>
      <c r="L27">
        <v>425693</v>
      </c>
      <c r="M27">
        <v>4097103</v>
      </c>
    </row>
    <row r="28" spans="1:13">
      <c r="A28">
        <v>27</v>
      </c>
      <c r="C28" t="s">
        <v>26</v>
      </c>
      <c r="D28">
        <v>34</v>
      </c>
      <c r="E28">
        <v>28.566551999999998</v>
      </c>
      <c r="F28">
        <v>19.996586399999998</v>
      </c>
      <c r="G28">
        <v>37.979043664000002</v>
      </c>
      <c r="H28">
        <v>120.542182064</v>
      </c>
      <c r="I28">
        <v>34293</v>
      </c>
      <c r="J28">
        <v>3</v>
      </c>
      <c r="K28">
        <v>2</v>
      </c>
      <c r="L28">
        <v>14</v>
      </c>
      <c r="M28">
        <v>34312</v>
      </c>
    </row>
    <row r="29" spans="1:13">
      <c r="A29">
        <v>28</v>
      </c>
      <c r="C29" t="s">
        <v>27</v>
      </c>
      <c r="D29">
        <v>1901</v>
      </c>
      <c r="E29">
        <v>19.723732800000001</v>
      </c>
      <c r="F29">
        <v>13.806612959999997</v>
      </c>
      <c r="G29">
        <v>251.48894494880003</v>
      </c>
      <c r="H29">
        <v>2186.0192907087999</v>
      </c>
      <c r="I29">
        <v>1518311</v>
      </c>
      <c r="J29">
        <v>179002</v>
      </c>
      <c r="K29">
        <v>161257</v>
      </c>
      <c r="L29">
        <v>164461</v>
      </c>
      <c r="M29">
        <v>2023031</v>
      </c>
    </row>
    <row r="30" spans="1:13">
      <c r="A30">
        <v>29</v>
      </c>
      <c r="C30" t="s">
        <v>28</v>
      </c>
      <c r="D30">
        <v>2</v>
      </c>
      <c r="E30">
        <v>21.964282399999998</v>
      </c>
      <c r="F30">
        <v>15.37499768</v>
      </c>
      <c r="G30">
        <v>5.1141064103999998</v>
      </c>
      <c r="H30">
        <v>44.453386490399993</v>
      </c>
      <c r="I30">
        <v>2480</v>
      </c>
      <c r="J30">
        <v>7</v>
      </c>
      <c r="K30">
        <v>2</v>
      </c>
      <c r="L30">
        <v>5</v>
      </c>
      <c r="M30">
        <v>2494</v>
      </c>
    </row>
    <row r="31" spans="1:13">
      <c r="A31">
        <v>30</v>
      </c>
      <c r="C31" t="s">
        <v>29</v>
      </c>
      <c r="D31">
        <v>18</v>
      </c>
      <c r="E31">
        <v>14.408708799999999</v>
      </c>
      <c r="F31">
        <v>10.086096159999999</v>
      </c>
      <c r="G31">
        <v>19.547610281600001</v>
      </c>
      <c r="H31">
        <v>62.042415241599997</v>
      </c>
      <c r="I31">
        <v>18092</v>
      </c>
      <c r="J31">
        <v>2</v>
      </c>
      <c r="K31">
        <v>2</v>
      </c>
      <c r="L31">
        <v>4</v>
      </c>
      <c r="M31">
        <v>18100</v>
      </c>
    </row>
    <row r="32" spans="1:13">
      <c r="A32">
        <v>31</v>
      </c>
      <c r="C32" t="s">
        <v>30</v>
      </c>
      <c r="D32">
        <v>492</v>
      </c>
      <c r="E32">
        <v>8.8231311999999988</v>
      </c>
      <c r="F32">
        <v>6.1761918400000004</v>
      </c>
      <c r="G32">
        <v>65.909911995200005</v>
      </c>
      <c r="H32">
        <v>572.90923503520003</v>
      </c>
      <c r="I32">
        <v>219588</v>
      </c>
      <c r="J32">
        <v>4</v>
      </c>
      <c r="K32">
        <v>2818</v>
      </c>
      <c r="L32">
        <v>557924</v>
      </c>
      <c r="M32">
        <v>780334</v>
      </c>
    </row>
    <row r="33" spans="1:13">
      <c r="A33">
        <v>32</v>
      </c>
      <c r="C33" t="s">
        <v>31</v>
      </c>
      <c r="D33">
        <v>413</v>
      </c>
      <c r="E33">
        <v>7.7399047999999997</v>
      </c>
      <c r="F33">
        <v>5.4179333599999993</v>
      </c>
      <c r="G33">
        <v>51.138940579199996</v>
      </c>
      <c r="H33">
        <v>477.29677873919997</v>
      </c>
      <c r="I33">
        <v>418802</v>
      </c>
      <c r="J33">
        <v>110</v>
      </c>
      <c r="K33">
        <v>3382</v>
      </c>
      <c r="L33">
        <v>2</v>
      </c>
      <c r="M33">
        <v>422296</v>
      </c>
    </row>
    <row r="34" spans="1:13">
      <c r="A34">
        <v>33</v>
      </c>
      <c r="C34" t="s">
        <v>32</v>
      </c>
      <c r="D34">
        <v>2583</v>
      </c>
      <c r="E34">
        <v>29.157762399999999</v>
      </c>
      <c r="F34">
        <v>20.410433680000001</v>
      </c>
      <c r="G34">
        <v>315.90818352960002</v>
      </c>
      <c r="H34">
        <v>2948.4763796096004</v>
      </c>
      <c r="I34">
        <v>2509565</v>
      </c>
      <c r="J34">
        <v>52585</v>
      </c>
      <c r="K34">
        <v>92382</v>
      </c>
      <c r="L34">
        <v>341</v>
      </c>
      <c r="M34">
        <v>2654873</v>
      </c>
    </row>
    <row r="35" spans="1:13">
      <c r="A35">
        <v>34</v>
      </c>
      <c r="C35" t="s">
        <v>33</v>
      </c>
      <c r="D35">
        <v>12</v>
      </c>
      <c r="E35">
        <v>20.134181599999998</v>
      </c>
      <c r="F35">
        <v>14.09392712</v>
      </c>
      <c r="G35">
        <v>6.0096541335999998</v>
      </c>
      <c r="H35">
        <v>52.237762853599996</v>
      </c>
      <c r="I35">
        <v>12055</v>
      </c>
      <c r="J35">
        <v>4</v>
      </c>
      <c r="K35">
        <v>7</v>
      </c>
      <c r="L35">
        <v>0</v>
      </c>
      <c r="M35">
        <v>12066</v>
      </c>
    </row>
    <row r="36" spans="1:13">
      <c r="A36">
        <v>35</v>
      </c>
      <c r="C36" t="s">
        <v>34</v>
      </c>
      <c r="D36">
        <v>4</v>
      </c>
      <c r="E36">
        <v>9.8204296000000006</v>
      </c>
      <c r="F36">
        <v>6.8743007200000008</v>
      </c>
      <c r="G36">
        <v>4.5528406704000002</v>
      </c>
      <c r="H36">
        <v>25.2475709904</v>
      </c>
      <c r="I36">
        <v>3478</v>
      </c>
      <c r="J36">
        <v>875</v>
      </c>
      <c r="K36">
        <v>169</v>
      </c>
      <c r="L36">
        <v>637</v>
      </c>
      <c r="M36">
        <v>5159</v>
      </c>
    </row>
    <row r="37" spans="1:13">
      <c r="A37">
        <v>36</v>
      </c>
      <c r="C37" t="s">
        <v>35</v>
      </c>
      <c r="D37">
        <v>241</v>
      </c>
      <c r="E37">
        <v>8.8723880000000008</v>
      </c>
      <c r="F37">
        <v>6.2106716000000004</v>
      </c>
      <c r="G37">
        <v>46.094950728000001</v>
      </c>
      <c r="H37">
        <v>302.17801032800003</v>
      </c>
      <c r="I37">
        <v>216454</v>
      </c>
      <c r="J37">
        <v>5233</v>
      </c>
      <c r="K37">
        <v>34293</v>
      </c>
      <c r="L37">
        <v>8955</v>
      </c>
      <c r="M37">
        <v>264935</v>
      </c>
    </row>
    <row r="38" spans="1:13">
      <c r="A38">
        <v>37</v>
      </c>
      <c r="C38" t="s">
        <v>36</v>
      </c>
      <c r="D38">
        <v>24</v>
      </c>
      <c r="E38">
        <v>12.770023200000001</v>
      </c>
      <c r="F38">
        <v>8.9390162400000008</v>
      </c>
      <c r="G38">
        <v>21.0261581424</v>
      </c>
      <c r="H38">
        <v>66.735197582399991</v>
      </c>
      <c r="I38">
        <v>24676</v>
      </c>
      <c r="J38">
        <v>1</v>
      </c>
      <c r="K38">
        <v>0</v>
      </c>
      <c r="L38">
        <v>6</v>
      </c>
      <c r="M38">
        <v>24683</v>
      </c>
    </row>
    <row r="39" spans="1:13">
      <c r="A39">
        <v>38</v>
      </c>
      <c r="C39" t="s">
        <v>37</v>
      </c>
      <c r="D39">
        <v>12</v>
      </c>
      <c r="E39">
        <v>14.873823999999997</v>
      </c>
      <c r="F39">
        <v>10.411676800000002</v>
      </c>
      <c r="G39">
        <v>4.8471151040000002</v>
      </c>
      <c r="H39">
        <v>42.132615904000005</v>
      </c>
      <c r="I39">
        <v>11867</v>
      </c>
      <c r="J39">
        <v>13</v>
      </c>
      <c r="K39">
        <v>12</v>
      </c>
      <c r="L39">
        <v>18</v>
      </c>
      <c r="M39">
        <v>11910</v>
      </c>
    </row>
    <row r="40" spans="1:13">
      <c r="A40">
        <v>39</v>
      </c>
      <c r="C40" t="s">
        <v>38</v>
      </c>
      <c r="D40">
        <v>528</v>
      </c>
      <c r="E40">
        <v>8.880668</v>
      </c>
      <c r="F40">
        <v>6.2164675999999988</v>
      </c>
      <c r="G40">
        <v>70.602627628000008</v>
      </c>
      <c r="H40">
        <v>613.69976322800005</v>
      </c>
      <c r="I40">
        <v>463885</v>
      </c>
      <c r="J40">
        <v>1</v>
      </c>
      <c r="K40">
        <v>12299</v>
      </c>
      <c r="L40">
        <v>136103</v>
      </c>
      <c r="M40">
        <v>612288</v>
      </c>
    </row>
    <row r="41" spans="1:13">
      <c r="A41">
        <v>40</v>
      </c>
      <c r="C41" t="s">
        <v>39</v>
      </c>
      <c r="D41">
        <v>1</v>
      </c>
      <c r="E41">
        <v>4.8589615999999998</v>
      </c>
      <c r="F41">
        <v>3.4012731199999999</v>
      </c>
      <c r="G41">
        <v>4.2597079712000001</v>
      </c>
      <c r="H41">
        <v>13.519942691200001</v>
      </c>
      <c r="I41">
        <v>561</v>
      </c>
      <c r="J41">
        <v>0</v>
      </c>
      <c r="K41">
        <v>0</v>
      </c>
      <c r="L41">
        <v>0</v>
      </c>
      <c r="M41">
        <v>561</v>
      </c>
    </row>
    <row r="42" spans="1:13">
      <c r="A42">
        <v>41</v>
      </c>
      <c r="C42" t="s">
        <v>40</v>
      </c>
      <c r="D42">
        <v>66</v>
      </c>
      <c r="E42">
        <v>9.6181032000000002</v>
      </c>
      <c r="F42">
        <v>6.7326722399999994</v>
      </c>
      <c r="G42">
        <v>37.881356702400005</v>
      </c>
      <c r="H42">
        <v>120.23213214240002</v>
      </c>
      <c r="I42">
        <v>67319</v>
      </c>
      <c r="J42">
        <v>8</v>
      </c>
      <c r="K42">
        <v>0</v>
      </c>
      <c r="L42">
        <v>7</v>
      </c>
      <c r="M42">
        <v>67334</v>
      </c>
    </row>
    <row r="43" spans="1:13">
      <c r="A43">
        <v>42</v>
      </c>
      <c r="C43" t="s">
        <v>41</v>
      </c>
      <c r="D43">
        <v>1264</v>
      </c>
      <c r="E43">
        <v>10.045608800000002</v>
      </c>
      <c r="F43">
        <v>7.0319261599999994</v>
      </c>
      <c r="G43">
        <v>166.54007954480002</v>
      </c>
      <c r="H43">
        <v>1447.6176145048</v>
      </c>
      <c r="I43">
        <v>1251749</v>
      </c>
      <c r="J43">
        <v>16913</v>
      </c>
      <c r="K43">
        <v>10169</v>
      </c>
      <c r="L43">
        <v>15289</v>
      </c>
      <c r="M43">
        <v>1294120</v>
      </c>
    </row>
    <row r="44" spans="1:13">
      <c r="A44">
        <v>43</v>
      </c>
      <c r="C44" t="s">
        <v>42</v>
      </c>
      <c r="D44">
        <v>1008</v>
      </c>
      <c r="E44">
        <v>15.8866336</v>
      </c>
      <c r="F44">
        <v>11.120643519999998</v>
      </c>
      <c r="G44">
        <v>134.55094602560001</v>
      </c>
      <c r="H44">
        <v>1169.5582231456001</v>
      </c>
      <c r="I44">
        <v>864343</v>
      </c>
      <c r="J44">
        <v>32737</v>
      </c>
      <c r="K44">
        <v>66889</v>
      </c>
      <c r="L44">
        <v>162173</v>
      </c>
      <c r="M44">
        <v>1126142</v>
      </c>
    </row>
    <row r="45" spans="1:13">
      <c r="A45">
        <v>44</v>
      </c>
      <c r="C45" t="s">
        <v>43</v>
      </c>
      <c r="D45">
        <v>0</v>
      </c>
      <c r="E45">
        <v>7.1135319999999993</v>
      </c>
      <c r="F45">
        <v>4.9794723999999997</v>
      </c>
      <c r="G45">
        <v>5.5627820239999997</v>
      </c>
      <c r="H45">
        <v>17.655786423999999</v>
      </c>
      <c r="I45">
        <v>70</v>
      </c>
      <c r="J45">
        <v>0</v>
      </c>
      <c r="K45">
        <v>2</v>
      </c>
      <c r="L45">
        <v>2</v>
      </c>
      <c r="M45">
        <v>74</v>
      </c>
    </row>
    <row r="46" spans="1:13">
      <c r="A46">
        <v>45</v>
      </c>
      <c r="C46" t="s">
        <v>44</v>
      </c>
      <c r="D46">
        <v>1855</v>
      </c>
      <c r="E46">
        <v>17.748566399999998</v>
      </c>
      <c r="F46">
        <v>12.423996479999998</v>
      </c>
      <c r="G46">
        <v>226.22070754559999</v>
      </c>
      <c r="H46">
        <v>2111.3932704255999</v>
      </c>
      <c r="I46">
        <v>1807424</v>
      </c>
      <c r="J46">
        <v>30817</v>
      </c>
      <c r="K46">
        <v>74642</v>
      </c>
      <c r="L46">
        <v>10</v>
      </c>
      <c r="M46">
        <v>1912893</v>
      </c>
    </row>
    <row r="47" spans="1:13">
      <c r="A47">
        <v>46</v>
      </c>
      <c r="C47" t="s">
        <v>45</v>
      </c>
      <c r="D47">
        <v>493</v>
      </c>
      <c r="E47">
        <v>6.4050584000000006</v>
      </c>
      <c r="F47">
        <v>4.4835408800000005</v>
      </c>
      <c r="G47">
        <v>60.466631913599997</v>
      </c>
      <c r="H47">
        <v>564.35523119360005</v>
      </c>
      <c r="I47">
        <v>463824</v>
      </c>
      <c r="J47">
        <v>7175</v>
      </c>
      <c r="K47">
        <v>54287</v>
      </c>
      <c r="L47">
        <v>5</v>
      </c>
      <c r="M47">
        <v>525291</v>
      </c>
    </row>
    <row r="48" spans="1:13">
      <c r="A48">
        <v>47</v>
      </c>
      <c r="C48" t="s">
        <v>46</v>
      </c>
      <c r="D48">
        <v>1213</v>
      </c>
      <c r="E48">
        <v>9.9393487999999977</v>
      </c>
      <c r="F48">
        <v>6.9575441600000012</v>
      </c>
      <c r="G48">
        <v>147.58762715520001</v>
      </c>
      <c r="H48">
        <v>1377.4845201152</v>
      </c>
      <c r="I48">
        <v>1208417</v>
      </c>
      <c r="J48">
        <v>6558</v>
      </c>
      <c r="K48">
        <v>36734</v>
      </c>
      <c r="L48">
        <v>14</v>
      </c>
      <c r="M48">
        <v>1251723</v>
      </c>
    </row>
    <row r="49" spans="1:13">
      <c r="A49">
        <v>48</v>
      </c>
      <c r="C49" t="s">
        <v>47</v>
      </c>
      <c r="D49">
        <v>8</v>
      </c>
      <c r="E49">
        <v>9.5337575999999995</v>
      </c>
      <c r="F49">
        <v>6.6736303199999991</v>
      </c>
      <c r="G49">
        <v>11.135398443200001</v>
      </c>
      <c r="H49">
        <v>35.342786363200005</v>
      </c>
      <c r="I49">
        <v>7652</v>
      </c>
      <c r="J49">
        <v>7</v>
      </c>
      <c r="K49">
        <v>0</v>
      </c>
      <c r="L49">
        <v>3</v>
      </c>
      <c r="M49">
        <v>7662</v>
      </c>
    </row>
    <row r="50" spans="1:13">
      <c r="A50">
        <v>49</v>
      </c>
      <c r="C50" t="s">
        <v>48</v>
      </c>
      <c r="D50">
        <v>2672</v>
      </c>
      <c r="E50">
        <v>24.0702544</v>
      </c>
      <c r="F50">
        <v>16.849178079999994</v>
      </c>
      <c r="G50">
        <v>325.55033189760002</v>
      </c>
      <c r="H50">
        <v>3038.4697643775999</v>
      </c>
      <c r="I50">
        <v>2710568</v>
      </c>
      <c r="J50">
        <v>4841</v>
      </c>
      <c r="K50">
        <v>11062</v>
      </c>
      <c r="L50">
        <v>24</v>
      </c>
      <c r="M50">
        <v>2726495</v>
      </c>
    </row>
    <row r="51" spans="1:13">
      <c r="A51">
        <v>50</v>
      </c>
      <c r="C51" t="s">
        <v>49</v>
      </c>
      <c r="D51">
        <v>0</v>
      </c>
      <c r="E51">
        <v>3.4027304000000003</v>
      </c>
      <c r="F51">
        <v>2.3819112799999997</v>
      </c>
      <c r="G51">
        <v>2.6609351727999999</v>
      </c>
      <c r="H51">
        <v>8.4455768528000004</v>
      </c>
      <c r="I51">
        <v>395</v>
      </c>
      <c r="J51">
        <v>0</v>
      </c>
      <c r="K51">
        <v>0</v>
      </c>
      <c r="L51">
        <v>0</v>
      </c>
      <c r="M51">
        <v>395</v>
      </c>
    </row>
    <row r="52" spans="1:13">
      <c r="A52">
        <v>51</v>
      </c>
      <c r="C52" t="s">
        <v>50</v>
      </c>
      <c r="D52">
        <v>10</v>
      </c>
      <c r="E52">
        <v>12.677581599999998</v>
      </c>
      <c r="F52">
        <v>8.8743071199999992</v>
      </c>
      <c r="G52">
        <v>5.6793399695999991</v>
      </c>
      <c r="H52">
        <v>37.231228689599995</v>
      </c>
      <c r="I52">
        <v>5499</v>
      </c>
      <c r="J52">
        <v>123</v>
      </c>
      <c r="K52">
        <v>9761</v>
      </c>
      <c r="L52">
        <v>44</v>
      </c>
      <c r="M52">
        <v>15427</v>
      </c>
    </row>
    <row r="53" spans="1:13">
      <c r="A53">
        <v>52</v>
      </c>
      <c r="C53" t="s">
        <v>51</v>
      </c>
      <c r="D53">
        <v>79</v>
      </c>
      <c r="E53">
        <v>15.969047199999999</v>
      </c>
      <c r="F53">
        <v>11.17833304</v>
      </c>
      <c r="G53">
        <v>23.352423652800002</v>
      </c>
      <c r="H53">
        <v>129.4998038928</v>
      </c>
      <c r="I53">
        <v>47124</v>
      </c>
      <c r="J53">
        <v>21059</v>
      </c>
      <c r="K53">
        <v>8003</v>
      </c>
      <c r="L53">
        <v>421</v>
      </c>
      <c r="M53">
        <v>76607</v>
      </c>
    </row>
    <row r="54" spans="1:13">
      <c r="A54">
        <v>53</v>
      </c>
      <c r="C54" t="s">
        <v>52</v>
      </c>
      <c r="D54">
        <v>621</v>
      </c>
      <c r="E54">
        <v>13.959252000000001</v>
      </c>
      <c r="F54">
        <v>9.771476400000001</v>
      </c>
      <c r="G54">
        <v>83.814994691999999</v>
      </c>
      <c r="H54">
        <v>728.545723092</v>
      </c>
      <c r="I54">
        <v>289514</v>
      </c>
      <c r="J54">
        <v>149163</v>
      </c>
      <c r="K54">
        <v>121847</v>
      </c>
      <c r="L54">
        <v>136250</v>
      </c>
      <c r="M54">
        <v>696774</v>
      </c>
    </row>
    <row r="55" spans="1:13">
      <c r="A55">
        <v>54</v>
      </c>
      <c r="C55" t="s">
        <v>53</v>
      </c>
      <c r="D55">
        <v>407</v>
      </c>
      <c r="E55">
        <v>13.843350399999999</v>
      </c>
      <c r="F55">
        <v>9.6903452800000007</v>
      </c>
      <c r="G55">
        <v>55.969380438400002</v>
      </c>
      <c r="H55">
        <v>486.50307611839997</v>
      </c>
      <c r="I55">
        <v>329123</v>
      </c>
      <c r="J55">
        <v>74</v>
      </c>
      <c r="K55">
        <v>19703</v>
      </c>
      <c r="L55">
        <v>150068</v>
      </c>
      <c r="M55">
        <v>498968</v>
      </c>
    </row>
    <row r="56" spans="1:13">
      <c r="A56">
        <v>55</v>
      </c>
      <c r="C56" t="s">
        <v>54</v>
      </c>
      <c r="D56">
        <v>90</v>
      </c>
      <c r="E56">
        <v>7.4774840000000014</v>
      </c>
      <c r="F56">
        <v>5.2342387999999991</v>
      </c>
      <c r="G56">
        <v>13.352523964000001</v>
      </c>
      <c r="H56">
        <v>116.064246764</v>
      </c>
      <c r="I56">
        <v>60072</v>
      </c>
      <c r="J56">
        <v>1</v>
      </c>
      <c r="K56">
        <v>2117</v>
      </c>
      <c r="L56">
        <v>60508</v>
      </c>
      <c r="M56">
        <v>122698</v>
      </c>
    </row>
    <row r="57" spans="1:13">
      <c r="A57">
        <v>56</v>
      </c>
      <c r="C57" t="s">
        <v>55</v>
      </c>
      <c r="D57">
        <v>2669</v>
      </c>
      <c r="E57">
        <v>27.025883199999999</v>
      </c>
      <c r="F57">
        <v>18.918118239999998</v>
      </c>
      <c r="G57">
        <v>325.79328017279994</v>
      </c>
      <c r="H57">
        <v>3040.7372816127995</v>
      </c>
      <c r="I57">
        <v>2689715</v>
      </c>
      <c r="J57">
        <v>2432</v>
      </c>
      <c r="K57">
        <v>51260</v>
      </c>
      <c r="L57">
        <v>1034</v>
      </c>
      <c r="M57">
        <v>2744441</v>
      </c>
    </row>
    <row r="58" spans="1:13">
      <c r="A58">
        <v>57</v>
      </c>
      <c r="C58" t="s">
        <v>56</v>
      </c>
      <c r="D58">
        <v>1820</v>
      </c>
      <c r="E58">
        <v>21.026360799999999</v>
      </c>
      <c r="F58">
        <v>14.718452559999998</v>
      </c>
      <c r="G58">
        <v>222.6893776032</v>
      </c>
      <c r="H58">
        <v>2078.4341909632003</v>
      </c>
      <c r="I58">
        <v>1803071</v>
      </c>
      <c r="J58">
        <v>10266</v>
      </c>
      <c r="K58">
        <v>71607</v>
      </c>
      <c r="L58">
        <v>42</v>
      </c>
      <c r="M58">
        <v>1884986</v>
      </c>
    </row>
    <row r="59" spans="1:13">
      <c r="A59">
        <v>58</v>
      </c>
      <c r="C59" t="s">
        <v>57</v>
      </c>
      <c r="D59">
        <v>92</v>
      </c>
      <c r="E59">
        <v>25.954616800000004</v>
      </c>
      <c r="F59">
        <v>18.168231760000001</v>
      </c>
      <c r="G59">
        <v>62.616510337599998</v>
      </c>
      <c r="H59">
        <v>198.7393588976</v>
      </c>
      <c r="I59">
        <v>94230</v>
      </c>
      <c r="J59">
        <v>8</v>
      </c>
      <c r="K59">
        <v>0</v>
      </c>
      <c r="L59">
        <v>5</v>
      </c>
      <c r="M59">
        <v>94243</v>
      </c>
    </row>
    <row r="60" spans="1:13">
      <c r="A60">
        <v>59</v>
      </c>
      <c r="C60" t="s">
        <v>58</v>
      </c>
      <c r="D60">
        <v>10</v>
      </c>
      <c r="E60">
        <v>5.8129832000000006</v>
      </c>
      <c r="F60">
        <v>4.0690882400000001</v>
      </c>
      <c r="G60">
        <v>9.1457528624000002</v>
      </c>
      <c r="H60">
        <v>29.027824302399999</v>
      </c>
      <c r="I60">
        <v>10194</v>
      </c>
      <c r="J60">
        <v>1</v>
      </c>
      <c r="K60">
        <v>0</v>
      </c>
      <c r="L60">
        <v>1</v>
      </c>
      <c r="M60">
        <v>10196</v>
      </c>
    </row>
    <row r="61" spans="1:13">
      <c r="A61">
        <v>60</v>
      </c>
      <c r="C61" t="s">
        <v>59</v>
      </c>
      <c r="D61">
        <v>1</v>
      </c>
      <c r="E61">
        <v>23.539303999999998</v>
      </c>
      <c r="F61">
        <v>16.4775128</v>
      </c>
      <c r="G61">
        <v>5.3321861840000002</v>
      </c>
      <c r="H61">
        <v>46.349002984000002</v>
      </c>
      <c r="I61">
        <v>1206</v>
      </c>
      <c r="J61">
        <v>8</v>
      </c>
      <c r="K61">
        <v>16</v>
      </c>
      <c r="L61">
        <v>1</v>
      </c>
      <c r="M61">
        <v>1231</v>
      </c>
    </row>
    <row r="62" spans="1:13">
      <c r="A62">
        <v>61</v>
      </c>
      <c r="C62" t="s">
        <v>60</v>
      </c>
      <c r="D62">
        <v>0</v>
      </c>
      <c r="E62">
        <v>3.5765183999999994</v>
      </c>
      <c r="F62">
        <v>2.50356288</v>
      </c>
      <c r="G62">
        <v>0.79041056640000007</v>
      </c>
      <c r="H62">
        <v>6.8704918464000002</v>
      </c>
      <c r="I62">
        <v>109</v>
      </c>
      <c r="J62">
        <v>0</v>
      </c>
      <c r="K62">
        <v>0</v>
      </c>
      <c r="L62">
        <v>0</v>
      </c>
      <c r="M62">
        <v>109</v>
      </c>
    </row>
    <row r="63" spans="1:13">
      <c r="A63">
        <v>62</v>
      </c>
      <c r="C63" t="s">
        <v>61</v>
      </c>
      <c r="D63">
        <v>0</v>
      </c>
      <c r="E63">
        <v>10.036353600000002</v>
      </c>
      <c r="F63">
        <v>7.0254475199999993</v>
      </c>
      <c r="G63">
        <v>2.2180341456000003</v>
      </c>
      <c r="H63">
        <v>19.279835265600003</v>
      </c>
      <c r="I63">
        <v>208</v>
      </c>
      <c r="J63">
        <v>0</v>
      </c>
      <c r="K63">
        <v>0</v>
      </c>
      <c r="L63">
        <v>0</v>
      </c>
      <c r="M63">
        <v>208</v>
      </c>
    </row>
    <row r="64" spans="1:13">
      <c r="A64">
        <v>63</v>
      </c>
      <c r="C64" t="s">
        <v>62</v>
      </c>
      <c r="D64">
        <v>747</v>
      </c>
      <c r="E64">
        <v>10.2473648</v>
      </c>
      <c r="F64">
        <v>7.17315536</v>
      </c>
      <c r="G64">
        <v>137.59569362880001</v>
      </c>
      <c r="H64">
        <v>902.01621378880009</v>
      </c>
      <c r="I64">
        <v>605709</v>
      </c>
      <c r="J64">
        <v>49089</v>
      </c>
      <c r="K64">
        <v>123178</v>
      </c>
      <c r="L64">
        <v>42079</v>
      </c>
      <c r="M64">
        <v>820055</v>
      </c>
    </row>
    <row r="65" spans="1:13">
      <c r="A65">
        <v>64</v>
      </c>
      <c r="C65" t="s">
        <v>63</v>
      </c>
      <c r="D65">
        <v>123</v>
      </c>
      <c r="E65">
        <v>11.733183199999999</v>
      </c>
      <c r="F65">
        <v>8.2132282399999994</v>
      </c>
      <c r="G65">
        <v>18.583033487199998</v>
      </c>
      <c r="H65">
        <v>161.52944492719999</v>
      </c>
      <c r="I65">
        <v>56348</v>
      </c>
      <c r="J65">
        <v>14536</v>
      </c>
      <c r="K65">
        <v>12689</v>
      </c>
      <c r="L65">
        <v>82416</v>
      </c>
      <c r="M65">
        <v>165989</v>
      </c>
    </row>
    <row r="66" spans="1:13">
      <c r="A66">
        <v>65</v>
      </c>
      <c r="C66" t="s">
        <v>64</v>
      </c>
      <c r="D66">
        <v>0</v>
      </c>
      <c r="E66">
        <v>3.8902383999999999</v>
      </c>
      <c r="F66">
        <v>2.7231668799999995</v>
      </c>
      <c r="G66">
        <v>0.85974268639999996</v>
      </c>
      <c r="H66">
        <v>7.4731479663999991</v>
      </c>
      <c r="I66">
        <v>320</v>
      </c>
      <c r="J66">
        <v>8</v>
      </c>
      <c r="K66">
        <v>0</v>
      </c>
      <c r="L66">
        <v>0</v>
      </c>
      <c r="M66">
        <v>328</v>
      </c>
    </row>
    <row r="67" spans="1:13">
      <c r="A67">
        <v>66</v>
      </c>
      <c r="C67" t="s">
        <v>65</v>
      </c>
      <c r="D67">
        <v>794</v>
      </c>
      <c r="E67">
        <v>11.071500799999999</v>
      </c>
      <c r="F67">
        <v>7.7500505599999991</v>
      </c>
      <c r="G67">
        <v>105.66680167679999</v>
      </c>
      <c r="H67">
        <v>918.48835303679994</v>
      </c>
      <c r="I67">
        <v>710341</v>
      </c>
      <c r="J67">
        <v>45623</v>
      </c>
      <c r="K67">
        <v>37454</v>
      </c>
      <c r="L67">
        <v>30521</v>
      </c>
      <c r="M67">
        <v>823939</v>
      </c>
    </row>
    <row r="68" spans="1:13">
      <c r="A68">
        <v>67</v>
      </c>
      <c r="C68" t="s">
        <v>66</v>
      </c>
      <c r="D68">
        <v>269</v>
      </c>
      <c r="E68">
        <v>15.6344616</v>
      </c>
      <c r="F68">
        <v>10.944123119999999</v>
      </c>
      <c r="G68">
        <v>38.4252160136</v>
      </c>
      <c r="H68">
        <v>334.00380073359997</v>
      </c>
      <c r="I68">
        <v>113110</v>
      </c>
      <c r="J68">
        <v>99597</v>
      </c>
      <c r="K68">
        <v>16426</v>
      </c>
      <c r="L68">
        <v>22590</v>
      </c>
      <c r="M68">
        <v>251723</v>
      </c>
    </row>
    <row r="69" spans="1:13">
      <c r="A69">
        <v>68</v>
      </c>
      <c r="C69" t="s">
        <v>67</v>
      </c>
      <c r="D69">
        <v>3</v>
      </c>
      <c r="E69">
        <v>19.554636800000001</v>
      </c>
      <c r="F69">
        <v>13.688245759999997</v>
      </c>
      <c r="G69">
        <v>16.671725977600001</v>
      </c>
      <c r="H69">
        <v>52.914608537600003</v>
      </c>
      <c r="I69">
        <v>3270</v>
      </c>
      <c r="J69">
        <v>2</v>
      </c>
      <c r="K69">
        <v>2</v>
      </c>
      <c r="L69">
        <v>105</v>
      </c>
      <c r="M69">
        <v>3379</v>
      </c>
    </row>
    <row r="70" spans="1:13">
      <c r="A70">
        <v>69</v>
      </c>
      <c r="C70" t="s">
        <v>68</v>
      </c>
      <c r="D70">
        <v>2833</v>
      </c>
      <c r="E70">
        <v>25.668441599999998</v>
      </c>
      <c r="F70">
        <v>17.967909120000002</v>
      </c>
      <c r="G70">
        <v>345.19636208639997</v>
      </c>
      <c r="H70">
        <v>3221.8327128063997</v>
      </c>
      <c r="I70">
        <v>2842999</v>
      </c>
      <c r="J70">
        <v>16939</v>
      </c>
      <c r="K70">
        <v>41124</v>
      </c>
      <c r="L70">
        <v>4</v>
      </c>
      <c r="M70">
        <v>2901066</v>
      </c>
    </row>
    <row r="71" spans="1:13">
      <c r="A71">
        <v>70</v>
      </c>
      <c r="C71" t="s">
        <v>69</v>
      </c>
      <c r="D71">
        <v>477</v>
      </c>
      <c r="E71">
        <v>9.5602719999999994</v>
      </c>
      <c r="F71">
        <v>6.6921904000000012</v>
      </c>
      <c r="G71">
        <v>59.190295487999997</v>
      </c>
      <c r="H71">
        <v>552.44275788799996</v>
      </c>
      <c r="I71">
        <v>469712</v>
      </c>
      <c r="J71">
        <v>8737</v>
      </c>
      <c r="K71">
        <v>8131</v>
      </c>
      <c r="L71">
        <v>275</v>
      </c>
      <c r="M71">
        <v>486855</v>
      </c>
    </row>
    <row r="72" spans="1:13">
      <c r="A72">
        <v>71</v>
      </c>
      <c r="C72" t="s">
        <v>70</v>
      </c>
      <c r="D72">
        <v>876</v>
      </c>
      <c r="E72">
        <v>9.3853615999999995</v>
      </c>
      <c r="F72">
        <v>6.5697531199999997</v>
      </c>
      <c r="G72">
        <v>107.0346137664</v>
      </c>
      <c r="H72">
        <v>998.98972848639994</v>
      </c>
      <c r="I72">
        <v>612197</v>
      </c>
      <c r="J72">
        <v>184426</v>
      </c>
      <c r="K72">
        <v>30701</v>
      </c>
      <c r="L72">
        <v>8733</v>
      </c>
      <c r="M72">
        <v>836057</v>
      </c>
    </row>
    <row r="73" spans="1:13">
      <c r="A73">
        <v>72</v>
      </c>
      <c r="C73" t="s">
        <v>71</v>
      </c>
      <c r="D73">
        <v>3</v>
      </c>
      <c r="E73">
        <v>5.210383199999999</v>
      </c>
      <c r="F73">
        <v>3.6472682399999994</v>
      </c>
      <c r="G73">
        <v>1.5414946871999997</v>
      </c>
      <c r="H73">
        <v>13.399146127199998</v>
      </c>
      <c r="I73">
        <v>3278</v>
      </c>
      <c r="J73">
        <v>157</v>
      </c>
      <c r="K73">
        <v>2</v>
      </c>
      <c r="L73">
        <v>0</v>
      </c>
      <c r="M73">
        <v>3437</v>
      </c>
    </row>
    <row r="74" spans="1:13">
      <c r="A74">
        <v>73</v>
      </c>
      <c r="C74" t="s">
        <v>72</v>
      </c>
      <c r="D74">
        <v>1004</v>
      </c>
      <c r="E74">
        <v>6.9254287999999997</v>
      </c>
      <c r="F74">
        <v>4.8478001599999994</v>
      </c>
      <c r="G74">
        <v>121.8927874752</v>
      </c>
      <c r="H74">
        <v>1137.6660164351999</v>
      </c>
      <c r="I74">
        <v>989936</v>
      </c>
      <c r="J74">
        <v>3479</v>
      </c>
      <c r="K74">
        <v>53165</v>
      </c>
      <c r="L74">
        <v>4</v>
      </c>
      <c r="M74">
        <v>1046584</v>
      </c>
    </row>
    <row r="75" spans="1:13">
      <c r="A75">
        <v>74</v>
      </c>
      <c r="C75" t="s">
        <v>73</v>
      </c>
      <c r="D75">
        <v>1756</v>
      </c>
      <c r="E75">
        <v>28.982796800000003</v>
      </c>
      <c r="F75">
        <v>20.287957759999998</v>
      </c>
      <c r="G75">
        <v>216.63249054719998</v>
      </c>
      <c r="H75">
        <v>2021.9032451071998</v>
      </c>
      <c r="I75">
        <v>1533515</v>
      </c>
      <c r="J75">
        <v>132365</v>
      </c>
      <c r="K75">
        <v>133064</v>
      </c>
      <c r="L75">
        <v>630</v>
      </c>
      <c r="M75">
        <v>1799574</v>
      </c>
    </row>
    <row r="76" spans="1:13">
      <c r="A76">
        <v>75</v>
      </c>
      <c r="C76" t="s">
        <v>74</v>
      </c>
      <c r="D76">
        <v>582</v>
      </c>
      <c r="E76">
        <v>8.4597311999999985</v>
      </c>
      <c r="F76">
        <v>5.9218118400000002</v>
      </c>
      <c r="G76">
        <v>77.529600595200009</v>
      </c>
      <c r="H76">
        <v>673.91114363520001</v>
      </c>
      <c r="I76">
        <v>500774</v>
      </c>
      <c r="J76">
        <v>10745</v>
      </c>
      <c r="K76">
        <v>14294</v>
      </c>
      <c r="L76">
        <v>138330</v>
      </c>
      <c r="M76">
        <v>664143</v>
      </c>
    </row>
    <row r="77" spans="1:13">
      <c r="A77">
        <v>76</v>
      </c>
      <c r="C77" t="s">
        <v>75</v>
      </c>
      <c r="D77">
        <v>494</v>
      </c>
      <c r="E77">
        <v>6.0886704000000007</v>
      </c>
      <c r="F77">
        <v>4.2620692800000004</v>
      </c>
      <c r="G77">
        <v>65.565596158399998</v>
      </c>
      <c r="H77">
        <v>569.91633583839996</v>
      </c>
      <c r="I77">
        <v>298765</v>
      </c>
      <c r="J77">
        <v>93523</v>
      </c>
      <c r="K77">
        <v>75514</v>
      </c>
      <c r="L77">
        <v>66818</v>
      </c>
      <c r="M77">
        <v>534620</v>
      </c>
    </row>
    <row r="78" spans="1:13">
      <c r="A78">
        <v>77</v>
      </c>
      <c r="C78" t="s">
        <v>76</v>
      </c>
      <c r="D78">
        <v>3641</v>
      </c>
      <c r="E78">
        <v>34.1766936</v>
      </c>
      <c r="F78">
        <v>23.923685520000003</v>
      </c>
      <c r="G78">
        <v>443.89204549440001</v>
      </c>
      <c r="H78">
        <v>4142.9924246144001</v>
      </c>
      <c r="I78">
        <v>3581889</v>
      </c>
      <c r="J78">
        <v>1552</v>
      </c>
      <c r="K78">
        <v>234109</v>
      </c>
      <c r="L78">
        <v>7576</v>
      </c>
      <c r="M78">
        <v>3825126</v>
      </c>
    </row>
  </sheetData>
  <autoFilter ref="A1:M1" xr:uid="{F2B1E56D-D93D-4DE5-B82F-1D0580CF5B21}"/>
  <sortState ref="A2:M78">
    <sortCondition ref="C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15BC9-F9F3-4878-A6E7-43F56705176D}">
  <dimension ref="A1:M78"/>
  <sheetViews>
    <sheetView tabSelected="1" workbookViewId="0">
      <selection activeCell="F5" sqref="F5"/>
    </sheetView>
  </sheetViews>
  <sheetFormatPr defaultRowHeight="14.25"/>
  <cols>
    <col min="3" max="3" width="15.6640625" customWidth="1"/>
  </cols>
  <sheetData>
    <row r="1" spans="1:13">
      <c r="A1" t="s">
        <v>170</v>
      </c>
      <c r="B1" t="s">
        <v>171</v>
      </c>
      <c r="C1" t="s">
        <v>169</v>
      </c>
      <c r="D1" t="s">
        <v>172</v>
      </c>
      <c r="E1" t="s">
        <v>173</v>
      </c>
      <c r="F1" t="s">
        <v>174</v>
      </c>
      <c r="G1" t="s">
        <v>175</v>
      </c>
      <c r="H1" t="s">
        <v>176</v>
      </c>
      <c r="I1" t="s">
        <v>177</v>
      </c>
      <c r="J1" t="s">
        <v>178</v>
      </c>
      <c r="K1" t="s">
        <v>179</v>
      </c>
      <c r="L1" t="s">
        <v>180</v>
      </c>
      <c r="M1" t="s">
        <v>181</v>
      </c>
    </row>
    <row r="2" spans="1:13">
      <c r="A2">
        <v>1</v>
      </c>
      <c r="B2" s="11">
        <v>50</v>
      </c>
      <c r="C2" t="s">
        <v>136</v>
      </c>
      <c r="D2">
        <v>336</v>
      </c>
      <c r="E2">
        <v>31.799983999999998</v>
      </c>
      <c r="F2">
        <v>22.259988800000002</v>
      </c>
      <c r="G2">
        <v>50.707796463999998</v>
      </c>
      <c r="H2">
        <v>440.76776926399998</v>
      </c>
      <c r="I2">
        <v>271607</v>
      </c>
      <c r="J2">
        <v>13</v>
      </c>
      <c r="K2">
        <v>892</v>
      </c>
      <c r="L2">
        <v>141768</v>
      </c>
      <c r="M2">
        <v>414280</v>
      </c>
    </row>
    <row r="3" spans="1:13">
      <c r="A3">
        <v>2</v>
      </c>
      <c r="B3" s="11">
        <v>57</v>
      </c>
      <c r="C3" t="s">
        <v>135</v>
      </c>
      <c r="D3">
        <v>1046</v>
      </c>
      <c r="E3">
        <v>23.514279999999999</v>
      </c>
      <c r="F3">
        <v>16.459996</v>
      </c>
      <c r="G3">
        <v>141.17665588000003</v>
      </c>
      <c r="H3">
        <v>1227.1509318800001</v>
      </c>
      <c r="I3">
        <v>953855</v>
      </c>
      <c r="J3">
        <v>0</v>
      </c>
      <c r="K3">
        <v>13717</v>
      </c>
      <c r="L3">
        <v>208802</v>
      </c>
      <c r="M3">
        <v>1176374</v>
      </c>
    </row>
    <row r="4" spans="1:13">
      <c r="A4">
        <v>3</v>
      </c>
      <c r="B4" s="11">
        <v>76</v>
      </c>
      <c r="C4" t="s">
        <v>102</v>
      </c>
      <c r="D4">
        <v>43</v>
      </c>
      <c r="E4">
        <v>8.8060375999999998</v>
      </c>
      <c r="F4">
        <v>6.16422632</v>
      </c>
      <c r="G4">
        <v>12.753458062399998</v>
      </c>
      <c r="H4">
        <v>70.723721982399994</v>
      </c>
      <c r="I4">
        <v>37550</v>
      </c>
      <c r="J4">
        <v>2866</v>
      </c>
      <c r="K4">
        <v>254</v>
      </c>
      <c r="L4">
        <v>3652</v>
      </c>
      <c r="M4">
        <v>44322</v>
      </c>
    </row>
    <row r="5" spans="1:13">
      <c r="A5">
        <v>4</v>
      </c>
      <c r="B5" s="11">
        <v>67</v>
      </c>
      <c r="C5" t="s">
        <v>163</v>
      </c>
      <c r="D5">
        <v>1356</v>
      </c>
      <c r="E5">
        <v>18.344542399999995</v>
      </c>
      <c r="F5">
        <v>12.84117968</v>
      </c>
      <c r="G5">
        <v>180.3341438704</v>
      </c>
      <c r="H5">
        <v>1567.5198659503999</v>
      </c>
      <c r="I5">
        <v>918892</v>
      </c>
      <c r="J5">
        <v>124135</v>
      </c>
      <c r="K5">
        <v>97444</v>
      </c>
      <c r="L5">
        <v>468853</v>
      </c>
      <c r="M5">
        <v>1609324</v>
      </c>
    </row>
    <row r="6" spans="1:13">
      <c r="A6">
        <v>5</v>
      </c>
      <c r="B6" s="11">
        <v>42</v>
      </c>
      <c r="C6" t="s">
        <v>123</v>
      </c>
      <c r="D6">
        <v>845</v>
      </c>
      <c r="E6">
        <v>11.754269600000001</v>
      </c>
      <c r="F6">
        <v>8.227988719999999</v>
      </c>
      <c r="G6">
        <v>103.7978709984</v>
      </c>
      <c r="H6">
        <v>968.78012931839999</v>
      </c>
      <c r="I6">
        <v>403416</v>
      </c>
      <c r="J6">
        <v>124315</v>
      </c>
      <c r="K6">
        <v>174182</v>
      </c>
      <c r="L6">
        <v>376622</v>
      </c>
      <c r="M6">
        <v>1078535</v>
      </c>
    </row>
    <row r="7" spans="1:13">
      <c r="A7">
        <v>6</v>
      </c>
      <c r="B7" s="11">
        <v>54</v>
      </c>
      <c r="C7" t="s">
        <v>139</v>
      </c>
      <c r="D7">
        <v>192</v>
      </c>
      <c r="E7">
        <v>8.3231663999999999</v>
      </c>
      <c r="F7">
        <v>5.8262164799999994</v>
      </c>
      <c r="G7">
        <v>26.7994197744</v>
      </c>
      <c r="H7">
        <v>232.9488026544</v>
      </c>
      <c r="I7">
        <v>126561</v>
      </c>
      <c r="J7">
        <v>61</v>
      </c>
      <c r="K7">
        <v>12271</v>
      </c>
      <c r="L7">
        <v>125758</v>
      </c>
      <c r="M7">
        <v>264651</v>
      </c>
    </row>
    <row r="8" spans="1:13">
      <c r="A8">
        <v>7</v>
      </c>
      <c r="B8" s="11">
        <v>58</v>
      </c>
      <c r="C8" t="s">
        <v>140</v>
      </c>
      <c r="D8">
        <v>156</v>
      </c>
      <c r="E8">
        <v>5.0372576000000002</v>
      </c>
      <c r="F8">
        <v>3.5260803200000002</v>
      </c>
      <c r="G8">
        <v>21.393233929600001</v>
      </c>
      <c r="H8">
        <v>185.95657184960001</v>
      </c>
      <c r="I8">
        <v>136465</v>
      </c>
      <c r="J8">
        <v>2</v>
      </c>
      <c r="K8">
        <v>1</v>
      </c>
      <c r="L8">
        <v>44645</v>
      </c>
      <c r="M8">
        <v>181113</v>
      </c>
    </row>
    <row r="9" spans="1:13">
      <c r="A9">
        <v>8</v>
      </c>
      <c r="B9" s="11">
        <v>81</v>
      </c>
      <c r="C9" t="s">
        <v>151</v>
      </c>
      <c r="D9">
        <v>1</v>
      </c>
      <c r="E9">
        <v>8.5026583999999996</v>
      </c>
      <c r="F9">
        <v>5.951860879999999</v>
      </c>
      <c r="G9">
        <v>7.1090788688000002</v>
      </c>
      <c r="H9">
        <v>22.563598148800001</v>
      </c>
      <c r="I9">
        <v>733</v>
      </c>
      <c r="J9">
        <v>0</v>
      </c>
      <c r="K9">
        <v>0</v>
      </c>
      <c r="L9">
        <v>0</v>
      </c>
      <c r="M9">
        <v>733</v>
      </c>
    </row>
    <row r="10" spans="1:13">
      <c r="A10">
        <v>9</v>
      </c>
      <c r="B10" s="11">
        <v>10</v>
      </c>
      <c r="C10" t="s">
        <v>0</v>
      </c>
      <c r="D10">
        <v>6</v>
      </c>
      <c r="E10">
        <v>0</v>
      </c>
      <c r="F10">
        <v>0</v>
      </c>
      <c r="G10">
        <v>0.78</v>
      </c>
      <c r="H10">
        <v>6.78</v>
      </c>
      <c r="I10">
        <v>5977</v>
      </c>
      <c r="J10">
        <v>24</v>
      </c>
      <c r="K10">
        <v>8</v>
      </c>
      <c r="L10">
        <v>4</v>
      </c>
      <c r="M10">
        <v>6013</v>
      </c>
    </row>
    <row r="11" spans="1:13">
      <c r="A11">
        <v>10</v>
      </c>
      <c r="B11" s="11">
        <v>71</v>
      </c>
      <c r="C11" t="s">
        <v>99</v>
      </c>
      <c r="D11">
        <v>406</v>
      </c>
      <c r="E11">
        <v>16.231486399999998</v>
      </c>
      <c r="F11">
        <v>11.362040479999999</v>
      </c>
      <c r="G11">
        <v>95.390575913600003</v>
      </c>
      <c r="H11">
        <v>528.98410279359996</v>
      </c>
      <c r="I11">
        <v>153460</v>
      </c>
      <c r="J11">
        <v>112781</v>
      </c>
      <c r="K11">
        <v>144411</v>
      </c>
      <c r="L11">
        <v>48057</v>
      </c>
      <c r="M11">
        <v>458709</v>
      </c>
    </row>
    <row r="12" spans="1:13">
      <c r="A12">
        <v>11</v>
      </c>
      <c r="B12" s="11">
        <v>46</v>
      </c>
      <c r="C12" t="s">
        <v>116</v>
      </c>
      <c r="D12">
        <v>1193</v>
      </c>
      <c r="E12">
        <v>18.127735199999996</v>
      </c>
      <c r="F12">
        <v>12.689414640000003</v>
      </c>
      <c r="G12">
        <v>146.8580579808</v>
      </c>
      <c r="H12">
        <v>1370.6752078207999</v>
      </c>
      <c r="I12">
        <v>1042555</v>
      </c>
      <c r="J12">
        <v>77860</v>
      </c>
      <c r="K12">
        <v>120112</v>
      </c>
      <c r="L12">
        <v>275</v>
      </c>
      <c r="M12">
        <v>1240802</v>
      </c>
    </row>
    <row r="13" spans="1:13">
      <c r="A13">
        <v>12</v>
      </c>
      <c r="B13" s="11">
        <v>62</v>
      </c>
      <c r="C13" t="s">
        <v>158</v>
      </c>
      <c r="D13">
        <v>748</v>
      </c>
      <c r="E13">
        <v>13.434907199999998</v>
      </c>
      <c r="F13">
        <v>9.404435040000001</v>
      </c>
      <c r="G13">
        <v>100.2091144912</v>
      </c>
      <c r="H13">
        <v>871.04845673119996</v>
      </c>
      <c r="I13">
        <v>494919</v>
      </c>
      <c r="J13">
        <v>59495</v>
      </c>
      <c r="K13">
        <v>311488</v>
      </c>
      <c r="L13">
        <v>38766</v>
      </c>
      <c r="M13">
        <v>904668</v>
      </c>
    </row>
    <row r="14" spans="1:13">
      <c r="A14">
        <v>13</v>
      </c>
      <c r="B14" s="11">
        <v>40</v>
      </c>
      <c r="C14" t="s">
        <v>117</v>
      </c>
      <c r="D14">
        <v>2236</v>
      </c>
      <c r="E14">
        <v>34.060129599999989</v>
      </c>
      <c r="F14">
        <v>23.842090719999998</v>
      </c>
      <c r="G14">
        <v>275.26826643840002</v>
      </c>
      <c r="H14">
        <v>2569.1704867584003</v>
      </c>
      <c r="I14">
        <v>1989758</v>
      </c>
      <c r="J14">
        <v>160973</v>
      </c>
      <c r="K14">
        <v>116406</v>
      </c>
      <c r="L14">
        <v>3252</v>
      </c>
      <c r="M14">
        <v>2270389</v>
      </c>
    </row>
    <row r="15" spans="1:13">
      <c r="A15">
        <v>14</v>
      </c>
      <c r="B15" s="11">
        <v>22</v>
      </c>
      <c r="C15" t="s">
        <v>107</v>
      </c>
      <c r="D15">
        <v>16</v>
      </c>
      <c r="E15">
        <v>9.7710808000000018</v>
      </c>
      <c r="F15">
        <v>6.8397565599999997</v>
      </c>
      <c r="G15">
        <v>5.8699507247999998</v>
      </c>
      <c r="H15">
        <v>38.480788084799997</v>
      </c>
      <c r="I15">
        <v>11011</v>
      </c>
      <c r="J15">
        <v>118</v>
      </c>
      <c r="K15">
        <v>7501</v>
      </c>
      <c r="L15">
        <v>1990</v>
      </c>
      <c r="M15">
        <v>20620</v>
      </c>
    </row>
    <row r="16" spans="1:13">
      <c r="A16">
        <v>15</v>
      </c>
      <c r="B16" s="11">
        <v>24</v>
      </c>
      <c r="C16" t="s">
        <v>108</v>
      </c>
      <c r="D16">
        <v>131</v>
      </c>
      <c r="E16">
        <v>12.896596799999998</v>
      </c>
      <c r="F16">
        <v>9.0276177599999983</v>
      </c>
      <c r="G16">
        <v>27.5263586208</v>
      </c>
      <c r="H16">
        <v>180.45057318080001</v>
      </c>
      <c r="I16">
        <v>111436</v>
      </c>
      <c r="J16">
        <v>1847</v>
      </c>
      <c r="K16">
        <v>34080</v>
      </c>
      <c r="L16">
        <v>1156</v>
      </c>
      <c r="M16">
        <v>148519</v>
      </c>
    </row>
    <row r="17" spans="1:13">
      <c r="A17">
        <v>16</v>
      </c>
      <c r="B17" s="11">
        <v>20</v>
      </c>
      <c r="C17" t="s">
        <v>109</v>
      </c>
      <c r="D17">
        <v>92</v>
      </c>
      <c r="E17">
        <v>26.686439999999997</v>
      </c>
      <c r="F17">
        <v>18.680508</v>
      </c>
      <c r="G17">
        <v>24.72605064</v>
      </c>
      <c r="H17">
        <v>162.09299864000002</v>
      </c>
      <c r="I17">
        <v>45476</v>
      </c>
      <c r="J17">
        <v>7972</v>
      </c>
      <c r="K17">
        <v>69340</v>
      </c>
      <c r="L17">
        <v>80</v>
      </c>
      <c r="M17">
        <v>122868</v>
      </c>
    </row>
    <row r="18" spans="1:13">
      <c r="A18">
        <v>17</v>
      </c>
      <c r="B18" s="11">
        <v>18</v>
      </c>
      <c r="C18" t="s">
        <v>91</v>
      </c>
      <c r="D18">
        <v>234</v>
      </c>
      <c r="E18">
        <v>6.1024520000000004</v>
      </c>
      <c r="F18">
        <v>4.271716399999999</v>
      </c>
      <c r="G18">
        <v>31.768641892000002</v>
      </c>
      <c r="H18">
        <v>276.14281029199998</v>
      </c>
      <c r="I18">
        <v>136095</v>
      </c>
      <c r="J18">
        <v>58611</v>
      </c>
      <c r="K18">
        <v>32180</v>
      </c>
      <c r="L18">
        <v>5282</v>
      </c>
      <c r="M18">
        <v>232168</v>
      </c>
    </row>
    <row r="19" spans="1:13">
      <c r="A19">
        <v>18</v>
      </c>
      <c r="B19" s="11">
        <v>36</v>
      </c>
      <c r="C19" t="s">
        <v>143</v>
      </c>
      <c r="D19">
        <v>1917</v>
      </c>
      <c r="E19">
        <v>20.9438368</v>
      </c>
      <c r="F19">
        <v>14.66068576</v>
      </c>
      <c r="G19">
        <v>234.31254270720001</v>
      </c>
      <c r="H19">
        <v>2186.9170652672001</v>
      </c>
      <c r="I19">
        <v>1402352</v>
      </c>
      <c r="J19">
        <v>231748</v>
      </c>
      <c r="K19">
        <v>363698</v>
      </c>
      <c r="L19">
        <v>65352</v>
      </c>
      <c r="M19">
        <v>2063150</v>
      </c>
    </row>
    <row r="20" spans="1:13">
      <c r="A20">
        <v>19</v>
      </c>
      <c r="B20" s="11">
        <v>86</v>
      </c>
      <c r="C20" t="s">
        <v>152</v>
      </c>
      <c r="D20">
        <v>2</v>
      </c>
      <c r="E20">
        <v>9.3072719999999993</v>
      </c>
      <c r="F20">
        <v>6.5150903999999992</v>
      </c>
      <c r="G20">
        <v>8.1982867040000009</v>
      </c>
      <c r="H20">
        <v>26.020649104</v>
      </c>
      <c r="I20">
        <v>2300</v>
      </c>
      <c r="J20">
        <v>0</v>
      </c>
      <c r="K20">
        <v>0</v>
      </c>
      <c r="L20">
        <v>5</v>
      </c>
      <c r="M20">
        <v>2305</v>
      </c>
    </row>
    <row r="21" spans="1:13">
      <c r="A21">
        <v>20</v>
      </c>
      <c r="B21" s="11">
        <v>92</v>
      </c>
      <c r="C21" t="s">
        <v>128</v>
      </c>
      <c r="D21">
        <v>6</v>
      </c>
      <c r="E21">
        <v>11.7905912</v>
      </c>
      <c r="F21">
        <v>8.2534138400000003</v>
      </c>
      <c r="G21">
        <v>11.980242318400002</v>
      </c>
      <c r="H21">
        <v>38.024247358400004</v>
      </c>
      <c r="I21">
        <v>5823</v>
      </c>
      <c r="J21">
        <v>0</v>
      </c>
      <c r="K21">
        <v>9</v>
      </c>
      <c r="L21">
        <v>0</v>
      </c>
      <c r="M21">
        <v>5832</v>
      </c>
    </row>
    <row r="22" spans="1:13">
      <c r="A22">
        <v>21</v>
      </c>
      <c r="B22" s="11">
        <v>23</v>
      </c>
      <c r="C22" t="s">
        <v>110</v>
      </c>
      <c r="D22">
        <v>9</v>
      </c>
      <c r="E22">
        <v>4.2216040000000001</v>
      </c>
      <c r="F22">
        <v>2.9551227999999998</v>
      </c>
      <c r="G22">
        <v>2.9118108239999994</v>
      </c>
      <c r="H22">
        <v>19.088537623999997</v>
      </c>
      <c r="I22">
        <v>9018</v>
      </c>
      <c r="J22">
        <v>0</v>
      </c>
      <c r="K22">
        <v>1</v>
      </c>
      <c r="L22">
        <v>0</v>
      </c>
      <c r="M22">
        <v>9019</v>
      </c>
    </row>
    <row r="23" spans="1:13">
      <c r="A23">
        <v>22</v>
      </c>
      <c r="B23" s="11">
        <v>63</v>
      </c>
      <c r="C23" t="s">
        <v>159</v>
      </c>
      <c r="D23">
        <v>498</v>
      </c>
      <c r="E23">
        <v>11.378228800000002</v>
      </c>
      <c r="F23">
        <v>7.9647601600000009</v>
      </c>
      <c r="G23">
        <v>67.254588564800002</v>
      </c>
      <c r="H23">
        <v>584.59757752479993</v>
      </c>
      <c r="I23">
        <v>258490</v>
      </c>
      <c r="J23">
        <v>7760</v>
      </c>
      <c r="K23">
        <v>72689</v>
      </c>
      <c r="L23">
        <v>393178</v>
      </c>
      <c r="M23">
        <v>732117</v>
      </c>
    </row>
    <row r="24" spans="1:13">
      <c r="A24">
        <v>23</v>
      </c>
      <c r="B24" s="11">
        <v>26</v>
      </c>
      <c r="C24" t="s">
        <v>111</v>
      </c>
      <c r="D24">
        <v>53</v>
      </c>
      <c r="E24">
        <v>4.7578168000000005</v>
      </c>
      <c r="F24">
        <v>3.33047176</v>
      </c>
      <c r="G24">
        <v>10.9958919408</v>
      </c>
      <c r="H24">
        <v>72.084180500800002</v>
      </c>
      <c r="I24">
        <v>54147</v>
      </c>
      <c r="J24">
        <v>0</v>
      </c>
      <c r="K24">
        <v>41</v>
      </c>
      <c r="L24">
        <v>162</v>
      </c>
      <c r="M24">
        <v>54350</v>
      </c>
    </row>
    <row r="25" spans="1:13">
      <c r="A25">
        <v>24</v>
      </c>
      <c r="B25" s="11">
        <v>73</v>
      </c>
      <c r="C25" t="s">
        <v>100</v>
      </c>
      <c r="D25">
        <v>11</v>
      </c>
      <c r="E25">
        <v>16.547892800000003</v>
      </c>
      <c r="F25">
        <v>11.583524959999998</v>
      </c>
      <c r="G25">
        <v>5.0870843088000006</v>
      </c>
      <c r="H25">
        <v>44.218502068800007</v>
      </c>
      <c r="I25">
        <v>10803</v>
      </c>
      <c r="J25">
        <v>126</v>
      </c>
      <c r="K25">
        <v>1</v>
      </c>
      <c r="L25">
        <v>0</v>
      </c>
      <c r="M25">
        <v>10930</v>
      </c>
    </row>
    <row r="26" spans="1:13">
      <c r="A26">
        <v>25</v>
      </c>
      <c r="B26" s="11">
        <v>48</v>
      </c>
      <c r="C26" t="s">
        <v>118</v>
      </c>
      <c r="D26">
        <v>1242</v>
      </c>
      <c r="E26">
        <v>13.163341600000001</v>
      </c>
      <c r="F26">
        <v>9.21433912</v>
      </c>
      <c r="G26">
        <v>151.72532168639998</v>
      </c>
      <c r="H26">
        <v>1416.1030024063998</v>
      </c>
      <c r="I26">
        <v>1260474</v>
      </c>
      <c r="J26">
        <v>548</v>
      </c>
      <c r="K26">
        <v>9668</v>
      </c>
      <c r="L26">
        <v>36</v>
      </c>
      <c r="M26">
        <v>1270726</v>
      </c>
    </row>
    <row r="27" spans="1:13">
      <c r="A27">
        <v>26</v>
      </c>
      <c r="B27" s="11">
        <v>30</v>
      </c>
      <c r="C27" t="s">
        <v>144</v>
      </c>
      <c r="D27">
        <v>3584</v>
      </c>
      <c r="E27">
        <v>48.370251200000013</v>
      </c>
      <c r="F27">
        <v>33.859175839999992</v>
      </c>
      <c r="G27">
        <v>439.94753124479996</v>
      </c>
      <c r="H27">
        <v>4106.1769582848001</v>
      </c>
      <c r="I27">
        <v>2871793</v>
      </c>
      <c r="J27">
        <v>162809</v>
      </c>
      <c r="K27">
        <v>636808</v>
      </c>
      <c r="L27">
        <v>425693</v>
      </c>
      <c r="M27">
        <v>4097103</v>
      </c>
    </row>
    <row r="28" spans="1:13">
      <c r="A28">
        <v>27</v>
      </c>
      <c r="B28" s="11">
        <v>80</v>
      </c>
      <c r="C28" t="s">
        <v>153</v>
      </c>
      <c r="D28">
        <v>34</v>
      </c>
      <c r="E28">
        <v>28.566551999999998</v>
      </c>
      <c r="F28">
        <v>19.996586399999998</v>
      </c>
      <c r="G28">
        <v>37.979043664000002</v>
      </c>
      <c r="H28">
        <v>120.542182064</v>
      </c>
      <c r="I28">
        <v>34293</v>
      </c>
      <c r="J28">
        <v>3</v>
      </c>
      <c r="K28">
        <v>2</v>
      </c>
      <c r="L28">
        <v>14</v>
      </c>
      <c r="M28">
        <v>34312</v>
      </c>
    </row>
    <row r="29" spans="1:13">
      <c r="A29">
        <v>28</v>
      </c>
      <c r="B29" s="11">
        <v>60</v>
      </c>
      <c r="C29" t="s">
        <v>160</v>
      </c>
      <c r="D29">
        <v>1901</v>
      </c>
      <c r="E29">
        <v>19.723732800000001</v>
      </c>
      <c r="F29">
        <v>13.806612959999997</v>
      </c>
      <c r="G29">
        <v>251.48894494880003</v>
      </c>
      <c r="H29">
        <v>2186.0192907087999</v>
      </c>
      <c r="I29">
        <v>1518311</v>
      </c>
      <c r="J29">
        <v>179002</v>
      </c>
      <c r="K29">
        <v>161257</v>
      </c>
      <c r="L29">
        <v>164461</v>
      </c>
      <c r="M29">
        <v>2023031</v>
      </c>
    </row>
    <row r="30" spans="1:13">
      <c r="A30">
        <v>29</v>
      </c>
      <c r="B30" s="11">
        <v>12</v>
      </c>
      <c r="C30" t="s">
        <v>92</v>
      </c>
      <c r="D30">
        <v>2</v>
      </c>
      <c r="E30">
        <v>21.964282399999998</v>
      </c>
      <c r="F30">
        <v>15.37499768</v>
      </c>
      <c r="G30">
        <v>5.1141064103999998</v>
      </c>
      <c r="H30">
        <v>44.453386490399993</v>
      </c>
      <c r="I30">
        <v>2480</v>
      </c>
      <c r="J30">
        <v>7</v>
      </c>
      <c r="K30">
        <v>2</v>
      </c>
      <c r="L30">
        <v>5</v>
      </c>
      <c r="M30">
        <v>2494</v>
      </c>
    </row>
    <row r="31" spans="1:13">
      <c r="A31">
        <v>30</v>
      </c>
      <c r="B31" s="11">
        <v>96</v>
      </c>
      <c r="C31" t="s">
        <v>129</v>
      </c>
      <c r="D31">
        <v>18</v>
      </c>
      <c r="E31">
        <v>14.408708799999999</v>
      </c>
      <c r="F31">
        <v>10.086096159999999</v>
      </c>
      <c r="G31">
        <v>19.547610281600001</v>
      </c>
      <c r="H31">
        <v>62.042415241599997</v>
      </c>
      <c r="I31">
        <v>18092</v>
      </c>
      <c r="J31">
        <v>2</v>
      </c>
      <c r="K31">
        <v>2</v>
      </c>
      <c r="L31">
        <v>4</v>
      </c>
      <c r="M31">
        <v>18100</v>
      </c>
    </row>
    <row r="32" spans="1:13">
      <c r="A32">
        <v>31</v>
      </c>
      <c r="B32" s="11">
        <v>55</v>
      </c>
      <c r="C32" t="s">
        <v>137</v>
      </c>
      <c r="D32">
        <v>492</v>
      </c>
      <c r="E32">
        <v>8.8231311999999988</v>
      </c>
      <c r="F32">
        <v>6.1761918400000004</v>
      </c>
      <c r="G32">
        <v>65.909911995200005</v>
      </c>
      <c r="H32">
        <v>572.90923503520003</v>
      </c>
      <c r="I32">
        <v>219588</v>
      </c>
      <c r="J32">
        <v>4</v>
      </c>
      <c r="K32">
        <v>2818</v>
      </c>
      <c r="L32">
        <v>557924</v>
      </c>
      <c r="M32">
        <v>780334</v>
      </c>
    </row>
    <row r="33" spans="1:13">
      <c r="A33">
        <v>32</v>
      </c>
      <c r="B33" s="11">
        <v>38</v>
      </c>
      <c r="C33" t="s">
        <v>119</v>
      </c>
      <c r="D33">
        <v>413</v>
      </c>
      <c r="E33">
        <v>7.7399047999999997</v>
      </c>
      <c r="F33">
        <v>5.4179333599999993</v>
      </c>
      <c r="G33">
        <v>51.138940579199996</v>
      </c>
      <c r="H33">
        <v>477.29677873919997</v>
      </c>
      <c r="I33">
        <v>418802</v>
      </c>
      <c r="J33">
        <v>110</v>
      </c>
      <c r="K33">
        <v>3382</v>
      </c>
      <c r="L33">
        <v>2</v>
      </c>
      <c r="M33">
        <v>422296</v>
      </c>
    </row>
    <row r="34" spans="1:13">
      <c r="A34">
        <v>33</v>
      </c>
      <c r="B34" s="11">
        <v>31</v>
      </c>
      <c r="C34" t="s">
        <v>145</v>
      </c>
      <c r="D34">
        <v>2583</v>
      </c>
      <c r="E34">
        <v>29.157762399999999</v>
      </c>
      <c r="F34">
        <v>20.410433680000001</v>
      </c>
      <c r="G34">
        <v>315.90818352960002</v>
      </c>
      <c r="H34">
        <v>2948.4763796096004</v>
      </c>
      <c r="I34">
        <v>2509565</v>
      </c>
      <c r="J34">
        <v>52585</v>
      </c>
      <c r="K34">
        <v>92382</v>
      </c>
      <c r="L34">
        <v>341</v>
      </c>
      <c r="M34">
        <v>2654873</v>
      </c>
    </row>
    <row r="35" spans="1:13">
      <c r="A35">
        <v>34</v>
      </c>
      <c r="B35" s="11">
        <v>13</v>
      </c>
      <c r="C35" t="s">
        <v>93</v>
      </c>
      <c r="D35">
        <v>12</v>
      </c>
      <c r="E35">
        <v>20.134181599999998</v>
      </c>
      <c r="F35">
        <v>14.09392712</v>
      </c>
      <c r="G35">
        <v>6.0096541335999998</v>
      </c>
      <c r="H35">
        <v>52.237762853599996</v>
      </c>
      <c r="I35">
        <v>12055</v>
      </c>
      <c r="J35">
        <v>4</v>
      </c>
      <c r="K35">
        <v>7</v>
      </c>
      <c r="L35">
        <v>0</v>
      </c>
      <c r="M35">
        <v>12066</v>
      </c>
    </row>
    <row r="36" spans="1:13">
      <c r="A36">
        <v>35</v>
      </c>
      <c r="B36" s="11">
        <v>77</v>
      </c>
      <c r="C36" t="s">
        <v>101</v>
      </c>
      <c r="D36">
        <v>4</v>
      </c>
      <c r="E36">
        <v>9.8204296000000006</v>
      </c>
      <c r="F36">
        <v>6.8743007200000008</v>
      </c>
      <c r="G36">
        <v>4.5528406704000002</v>
      </c>
      <c r="H36">
        <v>25.2475709904</v>
      </c>
      <c r="I36">
        <v>3478</v>
      </c>
      <c r="J36">
        <v>875</v>
      </c>
      <c r="K36">
        <v>169</v>
      </c>
      <c r="L36">
        <v>637</v>
      </c>
      <c r="M36">
        <v>5159</v>
      </c>
    </row>
    <row r="37" spans="1:13">
      <c r="A37">
        <v>36</v>
      </c>
      <c r="B37" s="11">
        <v>25</v>
      </c>
      <c r="C37" t="s">
        <v>112</v>
      </c>
      <c r="D37">
        <v>241</v>
      </c>
      <c r="E37">
        <v>8.8723880000000008</v>
      </c>
      <c r="F37">
        <v>6.2106716000000004</v>
      </c>
      <c r="G37">
        <v>46.094950728000001</v>
      </c>
      <c r="H37">
        <v>302.17801032800003</v>
      </c>
      <c r="I37">
        <v>216454</v>
      </c>
      <c r="J37">
        <v>5233</v>
      </c>
      <c r="K37">
        <v>34293</v>
      </c>
      <c r="L37">
        <v>8955</v>
      </c>
      <c r="M37">
        <v>264935</v>
      </c>
    </row>
    <row r="38" spans="1:13">
      <c r="A38">
        <v>37</v>
      </c>
      <c r="B38" s="11">
        <v>94</v>
      </c>
      <c r="C38" t="s">
        <v>130</v>
      </c>
      <c r="D38">
        <v>24</v>
      </c>
      <c r="E38">
        <v>12.770023200000001</v>
      </c>
      <c r="F38">
        <v>8.9390162400000008</v>
      </c>
      <c r="G38">
        <v>21.0261581424</v>
      </c>
      <c r="H38">
        <v>66.735197582399991</v>
      </c>
      <c r="I38">
        <v>24676</v>
      </c>
      <c r="J38">
        <v>1</v>
      </c>
      <c r="K38">
        <v>0</v>
      </c>
      <c r="L38">
        <v>6</v>
      </c>
      <c r="M38">
        <v>24683</v>
      </c>
    </row>
    <row r="39" spans="1:13">
      <c r="A39">
        <v>38</v>
      </c>
      <c r="B39" s="11">
        <v>14</v>
      </c>
      <c r="C39" t="s">
        <v>94</v>
      </c>
      <c r="D39">
        <v>12</v>
      </c>
      <c r="E39">
        <v>14.873823999999997</v>
      </c>
      <c r="F39">
        <v>10.411676800000002</v>
      </c>
      <c r="G39">
        <v>4.8471151040000002</v>
      </c>
      <c r="H39">
        <v>42.132615904000005</v>
      </c>
      <c r="I39">
        <v>11867</v>
      </c>
      <c r="J39">
        <v>13</v>
      </c>
      <c r="K39">
        <v>12</v>
      </c>
      <c r="L39">
        <v>18</v>
      </c>
      <c r="M39">
        <v>11910</v>
      </c>
    </row>
    <row r="40" spans="1:13">
      <c r="A40">
        <v>39</v>
      </c>
      <c r="B40" s="11">
        <v>56</v>
      </c>
      <c r="C40" t="s">
        <v>138</v>
      </c>
      <c r="D40">
        <v>528</v>
      </c>
      <c r="E40">
        <v>8.880668</v>
      </c>
      <c r="F40">
        <v>6.2164675999999988</v>
      </c>
      <c r="G40">
        <v>70.602627628000008</v>
      </c>
      <c r="H40">
        <v>613.69976322800005</v>
      </c>
      <c r="I40">
        <v>463885</v>
      </c>
      <c r="J40">
        <v>1</v>
      </c>
      <c r="K40">
        <v>12299</v>
      </c>
      <c r="L40">
        <v>136103</v>
      </c>
      <c r="M40">
        <v>612288</v>
      </c>
    </row>
    <row r="41" spans="1:13">
      <c r="A41">
        <v>40</v>
      </c>
      <c r="B41" s="11">
        <v>82</v>
      </c>
      <c r="C41" t="s">
        <v>154</v>
      </c>
      <c r="D41">
        <v>1</v>
      </c>
      <c r="E41">
        <v>4.8589615999999998</v>
      </c>
      <c r="F41">
        <v>3.4012731199999999</v>
      </c>
      <c r="G41">
        <v>4.2597079712000001</v>
      </c>
      <c r="H41">
        <v>13.519942691200001</v>
      </c>
      <c r="I41">
        <v>561</v>
      </c>
      <c r="J41">
        <v>0</v>
      </c>
      <c r="K41">
        <v>0</v>
      </c>
      <c r="L41">
        <v>0</v>
      </c>
      <c r="M41">
        <v>561</v>
      </c>
    </row>
    <row r="42" spans="1:13">
      <c r="A42">
        <v>41</v>
      </c>
      <c r="B42" s="11">
        <v>93</v>
      </c>
      <c r="C42" t="s">
        <v>131</v>
      </c>
      <c r="D42">
        <v>66</v>
      </c>
      <c r="E42">
        <v>9.6181032000000002</v>
      </c>
      <c r="F42">
        <v>6.7326722399999994</v>
      </c>
      <c r="G42">
        <v>37.881356702400005</v>
      </c>
      <c r="H42">
        <v>120.23213214240002</v>
      </c>
      <c r="I42">
        <v>67319</v>
      </c>
      <c r="J42">
        <v>8</v>
      </c>
      <c r="K42">
        <v>0</v>
      </c>
      <c r="L42">
        <v>7</v>
      </c>
      <c r="M42">
        <v>67334</v>
      </c>
    </row>
    <row r="43" spans="1:13">
      <c r="A43">
        <v>42</v>
      </c>
      <c r="B43" s="11">
        <v>66</v>
      </c>
      <c r="C43" t="s">
        <v>161</v>
      </c>
      <c r="D43">
        <v>1264</v>
      </c>
      <c r="E43">
        <v>10.045608800000002</v>
      </c>
      <c r="F43">
        <v>7.0319261599999994</v>
      </c>
      <c r="G43">
        <v>166.54007954480002</v>
      </c>
      <c r="H43">
        <v>1447.6176145048</v>
      </c>
      <c r="I43">
        <v>1251749</v>
      </c>
      <c r="J43">
        <v>16913</v>
      </c>
      <c r="K43">
        <v>10169</v>
      </c>
      <c r="L43">
        <v>15289</v>
      </c>
      <c r="M43">
        <v>1294120</v>
      </c>
    </row>
    <row r="44" spans="1:13">
      <c r="A44">
        <v>43</v>
      </c>
      <c r="B44" s="11">
        <v>65</v>
      </c>
      <c r="C44" t="s">
        <v>162</v>
      </c>
      <c r="D44">
        <v>1008</v>
      </c>
      <c r="E44">
        <v>15.8866336</v>
      </c>
      <c r="F44">
        <v>11.120643519999998</v>
      </c>
      <c r="G44">
        <v>134.55094602560001</v>
      </c>
      <c r="H44">
        <v>1169.5582231456001</v>
      </c>
      <c r="I44">
        <v>864343</v>
      </c>
      <c r="J44">
        <v>32737</v>
      </c>
      <c r="K44">
        <v>66889</v>
      </c>
      <c r="L44">
        <v>162173</v>
      </c>
      <c r="M44">
        <v>1126142</v>
      </c>
    </row>
    <row r="45" spans="1:13">
      <c r="A45">
        <v>44</v>
      </c>
      <c r="B45" s="11">
        <v>83</v>
      </c>
      <c r="C45" t="s">
        <v>155</v>
      </c>
      <c r="D45">
        <v>0</v>
      </c>
      <c r="E45">
        <v>7.1135319999999993</v>
      </c>
      <c r="F45">
        <v>4.9794723999999997</v>
      </c>
      <c r="G45">
        <v>5.5627820239999997</v>
      </c>
      <c r="H45">
        <v>17.655786423999999</v>
      </c>
      <c r="I45">
        <v>70</v>
      </c>
      <c r="J45">
        <v>0</v>
      </c>
      <c r="K45">
        <v>2</v>
      </c>
      <c r="L45">
        <v>2</v>
      </c>
      <c r="M45">
        <v>74</v>
      </c>
    </row>
    <row r="46" spans="1:13">
      <c r="A46">
        <v>45</v>
      </c>
      <c r="B46" s="11">
        <v>44</v>
      </c>
      <c r="C46" t="s">
        <v>120</v>
      </c>
      <c r="D46">
        <v>1855</v>
      </c>
      <c r="E46">
        <v>17.748566399999998</v>
      </c>
      <c r="F46">
        <v>12.423996479999998</v>
      </c>
      <c r="G46">
        <v>226.22070754559999</v>
      </c>
      <c r="H46">
        <v>2111.3932704255999</v>
      </c>
      <c r="I46">
        <v>1807424</v>
      </c>
      <c r="J46">
        <v>30817</v>
      </c>
      <c r="K46">
        <v>74642</v>
      </c>
      <c r="L46">
        <v>10</v>
      </c>
      <c r="M46">
        <v>1912893</v>
      </c>
    </row>
    <row r="47" spans="1:13">
      <c r="A47">
        <v>46</v>
      </c>
      <c r="B47" s="11">
        <v>49</v>
      </c>
      <c r="C47" t="s">
        <v>121</v>
      </c>
      <c r="D47">
        <v>493</v>
      </c>
      <c r="E47">
        <v>6.4050584000000006</v>
      </c>
      <c r="F47">
        <v>4.4835408800000005</v>
      </c>
      <c r="G47">
        <v>60.466631913599997</v>
      </c>
      <c r="H47">
        <v>564.35523119360005</v>
      </c>
      <c r="I47">
        <v>463824</v>
      </c>
      <c r="J47">
        <v>7175</v>
      </c>
      <c r="K47">
        <v>54287</v>
      </c>
      <c r="L47">
        <v>5</v>
      </c>
      <c r="M47">
        <v>525291</v>
      </c>
    </row>
    <row r="48" spans="1:13">
      <c r="A48">
        <v>47</v>
      </c>
      <c r="B48" s="11">
        <v>35</v>
      </c>
      <c r="C48" t="s">
        <v>146</v>
      </c>
      <c r="D48">
        <v>1213</v>
      </c>
      <c r="E48">
        <v>9.9393487999999977</v>
      </c>
      <c r="F48">
        <v>6.9575441600000012</v>
      </c>
      <c r="G48">
        <v>147.58762715520001</v>
      </c>
      <c r="H48">
        <v>1377.4845201152</v>
      </c>
      <c r="I48">
        <v>1208417</v>
      </c>
      <c r="J48">
        <v>6558</v>
      </c>
      <c r="K48">
        <v>36734</v>
      </c>
      <c r="L48">
        <v>14</v>
      </c>
      <c r="M48">
        <v>1251723</v>
      </c>
    </row>
    <row r="49" spans="1:13">
      <c r="A49">
        <v>48</v>
      </c>
      <c r="B49" s="11">
        <v>95</v>
      </c>
      <c r="C49" t="s">
        <v>132</v>
      </c>
      <c r="D49">
        <v>8</v>
      </c>
      <c r="E49">
        <v>9.5337575999999995</v>
      </c>
      <c r="F49">
        <v>6.6736303199999991</v>
      </c>
      <c r="G49">
        <v>11.135398443200001</v>
      </c>
      <c r="H49">
        <v>35.342786363200005</v>
      </c>
      <c r="I49">
        <v>7652</v>
      </c>
      <c r="J49">
        <v>7</v>
      </c>
      <c r="K49">
        <v>0</v>
      </c>
      <c r="L49">
        <v>3</v>
      </c>
      <c r="M49">
        <v>7662</v>
      </c>
    </row>
    <row r="50" spans="1:13">
      <c r="A50">
        <v>49</v>
      </c>
      <c r="B50" s="11">
        <v>45</v>
      </c>
      <c r="C50" t="s">
        <v>122</v>
      </c>
      <c r="D50">
        <v>2672</v>
      </c>
      <c r="E50">
        <v>24.0702544</v>
      </c>
      <c r="F50">
        <v>16.849178079999994</v>
      </c>
      <c r="G50">
        <v>325.55033189760002</v>
      </c>
      <c r="H50">
        <v>3038.4697643775999</v>
      </c>
      <c r="I50">
        <v>2710568</v>
      </c>
      <c r="J50">
        <v>4841</v>
      </c>
      <c r="K50">
        <v>11062</v>
      </c>
      <c r="L50">
        <v>24</v>
      </c>
      <c r="M50">
        <v>2726495</v>
      </c>
    </row>
    <row r="51" spans="1:13">
      <c r="A51">
        <v>50</v>
      </c>
      <c r="B51" s="11">
        <v>85</v>
      </c>
      <c r="C51" t="s">
        <v>156</v>
      </c>
      <c r="D51">
        <v>0</v>
      </c>
      <c r="E51">
        <v>3.4027304000000003</v>
      </c>
      <c r="F51">
        <v>2.3819112799999997</v>
      </c>
      <c r="G51">
        <v>2.6609351727999999</v>
      </c>
      <c r="H51">
        <v>8.4455768528000004</v>
      </c>
      <c r="I51">
        <v>395</v>
      </c>
      <c r="J51">
        <v>0</v>
      </c>
      <c r="K51">
        <v>0</v>
      </c>
      <c r="L51">
        <v>0</v>
      </c>
      <c r="M51">
        <v>395</v>
      </c>
    </row>
    <row r="52" spans="1:13">
      <c r="A52">
        <v>51</v>
      </c>
      <c r="B52" s="11">
        <v>21</v>
      </c>
      <c r="C52" t="s">
        <v>113</v>
      </c>
      <c r="D52">
        <v>10</v>
      </c>
      <c r="E52">
        <v>12.677581599999998</v>
      </c>
      <c r="F52">
        <v>8.8743071199999992</v>
      </c>
      <c r="G52">
        <v>5.6793399695999991</v>
      </c>
      <c r="H52">
        <v>37.231228689599995</v>
      </c>
      <c r="I52">
        <v>5499</v>
      </c>
      <c r="J52">
        <v>123</v>
      </c>
      <c r="K52">
        <v>9761</v>
      </c>
      <c r="L52">
        <v>44</v>
      </c>
      <c r="M52">
        <v>15427</v>
      </c>
    </row>
    <row r="53" spans="1:13">
      <c r="A53">
        <v>52</v>
      </c>
      <c r="B53" s="11">
        <v>70</v>
      </c>
      <c r="C53" t="s">
        <v>103</v>
      </c>
      <c r="D53">
        <v>79</v>
      </c>
      <c r="E53">
        <v>15.969047199999999</v>
      </c>
      <c r="F53">
        <v>11.17833304</v>
      </c>
      <c r="G53">
        <v>23.352423652800002</v>
      </c>
      <c r="H53">
        <v>129.4998038928</v>
      </c>
      <c r="I53">
        <v>47124</v>
      </c>
      <c r="J53">
        <v>21059</v>
      </c>
      <c r="K53">
        <v>8003</v>
      </c>
      <c r="L53">
        <v>421</v>
      </c>
      <c r="M53">
        <v>76607</v>
      </c>
    </row>
    <row r="54" spans="1:13">
      <c r="A54">
        <v>53</v>
      </c>
      <c r="B54" s="11">
        <v>16</v>
      </c>
      <c r="C54" t="s">
        <v>95</v>
      </c>
      <c r="D54">
        <v>621</v>
      </c>
      <c r="E54">
        <v>13.959252000000001</v>
      </c>
      <c r="F54">
        <v>9.771476400000001</v>
      </c>
      <c r="G54">
        <v>83.814994691999999</v>
      </c>
      <c r="H54">
        <v>728.545723092</v>
      </c>
      <c r="I54">
        <v>289514</v>
      </c>
      <c r="J54">
        <v>149163</v>
      </c>
      <c r="K54">
        <v>121847</v>
      </c>
      <c r="L54">
        <v>136250</v>
      </c>
      <c r="M54">
        <v>696774</v>
      </c>
    </row>
    <row r="55" spans="1:13">
      <c r="A55">
        <v>54</v>
      </c>
      <c r="B55" s="11">
        <v>52</v>
      </c>
      <c r="C55" t="s">
        <v>141</v>
      </c>
      <c r="D55">
        <v>407</v>
      </c>
      <c r="E55">
        <v>13.843350399999999</v>
      </c>
      <c r="F55">
        <v>9.6903452800000007</v>
      </c>
      <c r="G55">
        <v>55.969380438400002</v>
      </c>
      <c r="H55">
        <v>486.50307611839997</v>
      </c>
      <c r="I55">
        <v>329123</v>
      </c>
      <c r="J55">
        <v>74</v>
      </c>
      <c r="K55">
        <v>19703</v>
      </c>
      <c r="L55">
        <v>150068</v>
      </c>
      <c r="M55">
        <v>498968</v>
      </c>
    </row>
    <row r="56" spans="1:13">
      <c r="A56">
        <v>55</v>
      </c>
      <c r="B56" s="11">
        <v>51</v>
      </c>
      <c r="C56" t="s">
        <v>142</v>
      </c>
      <c r="D56">
        <v>90</v>
      </c>
      <c r="E56">
        <v>7.4774840000000014</v>
      </c>
      <c r="F56">
        <v>5.2342387999999991</v>
      </c>
      <c r="G56">
        <v>13.352523964000001</v>
      </c>
      <c r="H56">
        <v>116.064246764</v>
      </c>
      <c r="I56">
        <v>60072</v>
      </c>
      <c r="J56">
        <v>1</v>
      </c>
      <c r="K56">
        <v>2117</v>
      </c>
      <c r="L56">
        <v>60508</v>
      </c>
      <c r="M56">
        <v>122698</v>
      </c>
    </row>
    <row r="57" spans="1:13">
      <c r="A57">
        <v>56</v>
      </c>
      <c r="B57" s="11">
        <v>33</v>
      </c>
      <c r="C57" t="s">
        <v>147</v>
      </c>
      <c r="D57">
        <v>2669</v>
      </c>
      <c r="E57">
        <v>27.025883199999999</v>
      </c>
      <c r="F57">
        <v>18.918118239999998</v>
      </c>
      <c r="G57">
        <v>325.79328017279994</v>
      </c>
      <c r="H57">
        <v>3040.7372816127995</v>
      </c>
      <c r="I57">
        <v>2689715</v>
      </c>
      <c r="J57">
        <v>2432</v>
      </c>
      <c r="K57">
        <v>51260</v>
      </c>
      <c r="L57">
        <v>1034</v>
      </c>
      <c r="M57">
        <v>2744441</v>
      </c>
    </row>
    <row r="58" spans="1:13">
      <c r="A58">
        <v>57</v>
      </c>
      <c r="B58" s="11">
        <v>47</v>
      </c>
      <c r="C58" t="s">
        <v>124</v>
      </c>
      <c r="D58">
        <v>1820</v>
      </c>
      <c r="E58">
        <v>21.026360799999999</v>
      </c>
      <c r="F58">
        <v>14.718452559999998</v>
      </c>
      <c r="G58">
        <v>222.6893776032</v>
      </c>
      <c r="H58">
        <v>2078.4341909632003</v>
      </c>
      <c r="I58">
        <v>1803071</v>
      </c>
      <c r="J58">
        <v>10266</v>
      </c>
      <c r="K58">
        <v>71607</v>
      </c>
      <c r="L58">
        <v>42</v>
      </c>
      <c r="M58">
        <v>1884986</v>
      </c>
    </row>
    <row r="59" spans="1:13">
      <c r="A59">
        <v>58</v>
      </c>
      <c r="B59" s="11">
        <v>90</v>
      </c>
      <c r="C59" t="s">
        <v>133</v>
      </c>
      <c r="D59">
        <v>92</v>
      </c>
      <c r="E59">
        <v>25.954616800000004</v>
      </c>
      <c r="F59">
        <v>18.168231760000001</v>
      </c>
      <c r="G59">
        <v>62.616510337599998</v>
      </c>
      <c r="H59">
        <v>198.7393588976</v>
      </c>
      <c r="I59">
        <v>94230</v>
      </c>
      <c r="J59">
        <v>8</v>
      </c>
      <c r="K59">
        <v>0</v>
      </c>
      <c r="L59">
        <v>5</v>
      </c>
      <c r="M59">
        <v>94243</v>
      </c>
    </row>
    <row r="60" spans="1:13">
      <c r="A60">
        <v>59</v>
      </c>
      <c r="B60" s="11">
        <v>91</v>
      </c>
      <c r="C60" t="s">
        <v>134</v>
      </c>
      <c r="D60">
        <v>10</v>
      </c>
      <c r="E60">
        <v>5.8129832000000006</v>
      </c>
      <c r="F60">
        <v>4.0690882400000001</v>
      </c>
      <c r="G60">
        <v>9.1457528624000002</v>
      </c>
      <c r="H60">
        <v>29.027824302399999</v>
      </c>
      <c r="I60">
        <v>10194</v>
      </c>
      <c r="J60">
        <v>1</v>
      </c>
      <c r="K60">
        <v>0</v>
      </c>
      <c r="L60">
        <v>1</v>
      </c>
      <c r="M60">
        <v>10196</v>
      </c>
    </row>
    <row r="61" spans="1:13">
      <c r="A61">
        <v>60</v>
      </c>
      <c r="B61" s="11">
        <v>11</v>
      </c>
      <c r="C61" t="s">
        <v>114</v>
      </c>
      <c r="D61">
        <v>1</v>
      </c>
      <c r="E61">
        <v>23.539303999999998</v>
      </c>
      <c r="F61">
        <v>16.4775128</v>
      </c>
      <c r="G61">
        <v>5.3321861840000002</v>
      </c>
      <c r="H61">
        <v>46.349002984000002</v>
      </c>
      <c r="I61">
        <v>1206</v>
      </c>
      <c r="J61">
        <v>8</v>
      </c>
      <c r="K61">
        <v>16</v>
      </c>
      <c r="L61">
        <v>1</v>
      </c>
      <c r="M61">
        <v>1231</v>
      </c>
    </row>
    <row r="62" spans="1:13">
      <c r="A62">
        <v>61</v>
      </c>
      <c r="B62" s="11">
        <v>75</v>
      </c>
      <c r="C62" t="s">
        <v>104</v>
      </c>
      <c r="D62">
        <v>0</v>
      </c>
      <c r="E62">
        <v>3.5765183999999994</v>
      </c>
      <c r="F62">
        <v>2.50356288</v>
      </c>
      <c r="G62">
        <v>0.79041056640000007</v>
      </c>
      <c r="H62">
        <v>6.8704918464000002</v>
      </c>
      <c r="I62">
        <v>109</v>
      </c>
      <c r="J62">
        <v>0</v>
      </c>
      <c r="K62">
        <v>0</v>
      </c>
      <c r="L62">
        <v>0</v>
      </c>
      <c r="M62">
        <v>109</v>
      </c>
    </row>
    <row r="63" spans="1:13">
      <c r="A63">
        <v>62</v>
      </c>
      <c r="B63" s="11">
        <v>74</v>
      </c>
      <c r="C63" t="s">
        <v>105</v>
      </c>
      <c r="D63">
        <v>0</v>
      </c>
      <c r="E63">
        <v>10.036353600000002</v>
      </c>
      <c r="F63">
        <v>7.0254475199999993</v>
      </c>
      <c r="G63">
        <v>2.2180341456000003</v>
      </c>
      <c r="H63">
        <v>19.279835265600003</v>
      </c>
      <c r="I63">
        <v>208</v>
      </c>
      <c r="J63">
        <v>0</v>
      </c>
      <c r="K63">
        <v>0</v>
      </c>
      <c r="L63">
        <v>0</v>
      </c>
      <c r="M63">
        <v>208</v>
      </c>
    </row>
    <row r="64" spans="1:13">
      <c r="A64">
        <v>63</v>
      </c>
      <c r="B64" s="11">
        <v>27</v>
      </c>
      <c r="C64" t="s">
        <v>115</v>
      </c>
      <c r="D64">
        <v>747</v>
      </c>
      <c r="E64">
        <v>10.2473648</v>
      </c>
      <c r="F64">
        <v>7.17315536</v>
      </c>
      <c r="G64">
        <v>137.59569362880001</v>
      </c>
      <c r="H64">
        <v>902.01621378880009</v>
      </c>
      <c r="I64">
        <v>605709</v>
      </c>
      <c r="J64">
        <v>49089</v>
      </c>
      <c r="K64">
        <v>123178</v>
      </c>
      <c r="L64">
        <v>42079</v>
      </c>
      <c r="M64">
        <v>820055</v>
      </c>
    </row>
    <row r="65" spans="1:13">
      <c r="A65">
        <v>64</v>
      </c>
      <c r="B65" s="11">
        <v>19</v>
      </c>
      <c r="C65" t="s">
        <v>96</v>
      </c>
      <c r="D65">
        <v>123</v>
      </c>
      <c r="E65">
        <v>11.733183199999999</v>
      </c>
      <c r="F65">
        <v>8.2132282399999994</v>
      </c>
      <c r="G65">
        <v>18.583033487199998</v>
      </c>
      <c r="H65">
        <v>161.52944492719999</v>
      </c>
      <c r="I65">
        <v>56348</v>
      </c>
      <c r="J65">
        <v>14536</v>
      </c>
      <c r="K65">
        <v>12689</v>
      </c>
      <c r="L65">
        <v>82416</v>
      </c>
      <c r="M65">
        <v>165989</v>
      </c>
    </row>
    <row r="66" spans="1:13">
      <c r="A66">
        <v>65</v>
      </c>
      <c r="B66" s="11">
        <v>17</v>
      </c>
      <c r="C66" t="s">
        <v>97</v>
      </c>
      <c r="D66">
        <v>0</v>
      </c>
      <c r="E66">
        <v>3.8902383999999999</v>
      </c>
      <c r="F66">
        <v>2.7231668799999995</v>
      </c>
      <c r="G66">
        <v>0.85974268639999996</v>
      </c>
      <c r="H66">
        <v>7.4731479663999991</v>
      </c>
      <c r="I66">
        <v>320</v>
      </c>
      <c r="J66">
        <v>8</v>
      </c>
      <c r="K66">
        <v>0</v>
      </c>
      <c r="L66">
        <v>0</v>
      </c>
      <c r="M66">
        <v>328</v>
      </c>
    </row>
    <row r="67" spans="1:13">
      <c r="A67">
        <v>66</v>
      </c>
      <c r="B67" s="11">
        <v>64</v>
      </c>
      <c r="C67" t="s">
        <v>164</v>
      </c>
      <c r="D67">
        <v>794</v>
      </c>
      <c r="E67">
        <v>11.071500799999999</v>
      </c>
      <c r="F67">
        <v>7.7500505599999991</v>
      </c>
      <c r="G67">
        <v>105.66680167679999</v>
      </c>
      <c r="H67">
        <v>918.48835303679994</v>
      </c>
      <c r="I67">
        <v>710341</v>
      </c>
      <c r="J67">
        <v>45623</v>
      </c>
      <c r="K67">
        <v>37454</v>
      </c>
      <c r="L67">
        <v>30521</v>
      </c>
      <c r="M67">
        <v>823939</v>
      </c>
    </row>
    <row r="68" spans="1:13">
      <c r="A68">
        <v>67</v>
      </c>
      <c r="B68" s="11">
        <v>72</v>
      </c>
      <c r="C68" t="s">
        <v>106</v>
      </c>
      <c r="D68">
        <v>269</v>
      </c>
      <c r="E68">
        <v>15.6344616</v>
      </c>
      <c r="F68">
        <v>10.944123119999999</v>
      </c>
      <c r="G68">
        <v>38.4252160136</v>
      </c>
      <c r="H68">
        <v>334.00380073359997</v>
      </c>
      <c r="I68">
        <v>113110</v>
      </c>
      <c r="J68">
        <v>99597</v>
      </c>
      <c r="K68">
        <v>16426</v>
      </c>
      <c r="L68">
        <v>22590</v>
      </c>
      <c r="M68">
        <v>251723</v>
      </c>
    </row>
    <row r="69" spans="1:13">
      <c r="A69">
        <v>68</v>
      </c>
      <c r="B69" s="11">
        <v>84</v>
      </c>
      <c r="C69" t="s">
        <v>157</v>
      </c>
      <c r="D69">
        <v>3</v>
      </c>
      <c r="E69">
        <v>19.554636800000001</v>
      </c>
      <c r="F69">
        <v>13.688245759999997</v>
      </c>
      <c r="G69">
        <v>16.671725977600001</v>
      </c>
      <c r="H69">
        <v>52.914608537600003</v>
      </c>
      <c r="I69">
        <v>3270</v>
      </c>
      <c r="J69">
        <v>2</v>
      </c>
      <c r="K69">
        <v>2</v>
      </c>
      <c r="L69">
        <v>105</v>
      </c>
      <c r="M69">
        <v>3379</v>
      </c>
    </row>
    <row r="70" spans="1:13">
      <c r="A70">
        <v>69</v>
      </c>
      <c r="B70" s="11">
        <v>32</v>
      </c>
      <c r="C70" t="s">
        <v>148</v>
      </c>
      <c r="D70">
        <v>2833</v>
      </c>
      <c r="E70">
        <v>25.668441599999998</v>
      </c>
      <c r="F70">
        <v>17.967909120000002</v>
      </c>
      <c r="G70">
        <v>345.19636208639997</v>
      </c>
      <c r="H70">
        <v>3221.8327128063997</v>
      </c>
      <c r="I70">
        <v>2842999</v>
      </c>
      <c r="J70">
        <v>16939</v>
      </c>
      <c r="K70">
        <v>41124</v>
      </c>
      <c r="L70">
        <v>4</v>
      </c>
      <c r="M70">
        <v>2901066</v>
      </c>
    </row>
    <row r="71" spans="1:13">
      <c r="A71">
        <v>70</v>
      </c>
      <c r="B71" s="11">
        <v>43</v>
      </c>
      <c r="C71" t="s">
        <v>125</v>
      </c>
      <c r="D71">
        <v>477</v>
      </c>
      <c r="E71">
        <v>9.5602719999999994</v>
      </c>
      <c r="F71">
        <v>6.6921904000000012</v>
      </c>
      <c r="G71">
        <v>59.190295487999997</v>
      </c>
      <c r="H71">
        <v>552.44275788799996</v>
      </c>
      <c r="I71">
        <v>469712</v>
      </c>
      <c r="J71">
        <v>8737</v>
      </c>
      <c r="K71">
        <v>8131</v>
      </c>
      <c r="L71">
        <v>275</v>
      </c>
      <c r="M71">
        <v>486855</v>
      </c>
    </row>
    <row r="72" spans="1:13">
      <c r="A72">
        <v>71</v>
      </c>
      <c r="B72" s="11">
        <v>39</v>
      </c>
      <c r="C72" t="s">
        <v>126</v>
      </c>
      <c r="D72">
        <v>876</v>
      </c>
      <c r="E72">
        <v>9.3853615999999995</v>
      </c>
      <c r="F72">
        <v>6.5697531199999997</v>
      </c>
      <c r="G72">
        <v>107.0346137664</v>
      </c>
      <c r="H72">
        <v>998.98972848639994</v>
      </c>
      <c r="I72">
        <v>612197</v>
      </c>
      <c r="J72">
        <v>184426</v>
      </c>
      <c r="K72">
        <v>30701</v>
      </c>
      <c r="L72">
        <v>8733</v>
      </c>
      <c r="M72">
        <v>836057</v>
      </c>
    </row>
    <row r="73" spans="1:13">
      <c r="A73">
        <v>72</v>
      </c>
      <c r="B73" s="11">
        <v>15</v>
      </c>
      <c r="C73" t="s">
        <v>98</v>
      </c>
      <c r="D73">
        <v>3</v>
      </c>
      <c r="E73">
        <v>5.210383199999999</v>
      </c>
      <c r="F73">
        <v>3.6472682399999994</v>
      </c>
      <c r="G73">
        <v>1.5414946871999997</v>
      </c>
      <c r="H73">
        <v>13.399146127199998</v>
      </c>
      <c r="I73">
        <v>3278</v>
      </c>
      <c r="J73">
        <v>157</v>
      </c>
      <c r="K73">
        <v>2</v>
      </c>
      <c r="L73">
        <v>0</v>
      </c>
      <c r="M73">
        <v>3437</v>
      </c>
    </row>
    <row r="74" spans="1:13">
      <c r="A74">
        <v>73</v>
      </c>
      <c r="B74" s="11">
        <v>37</v>
      </c>
      <c r="C74" t="s">
        <v>149</v>
      </c>
      <c r="D74">
        <v>1004</v>
      </c>
      <c r="E74">
        <v>6.9254287999999997</v>
      </c>
      <c r="F74">
        <v>4.8478001599999994</v>
      </c>
      <c r="G74">
        <v>121.8927874752</v>
      </c>
      <c r="H74">
        <v>1137.6660164351999</v>
      </c>
      <c r="I74">
        <v>989936</v>
      </c>
      <c r="J74">
        <v>3479</v>
      </c>
      <c r="K74">
        <v>53165</v>
      </c>
      <c r="L74">
        <v>4</v>
      </c>
      <c r="M74">
        <v>1046584</v>
      </c>
    </row>
    <row r="75" spans="1:13">
      <c r="A75">
        <v>74</v>
      </c>
      <c r="B75" s="11">
        <v>41</v>
      </c>
      <c r="C75" t="s">
        <v>127</v>
      </c>
      <c r="D75">
        <v>1756</v>
      </c>
      <c r="E75">
        <v>28.982796800000003</v>
      </c>
      <c r="F75">
        <v>20.287957759999998</v>
      </c>
      <c r="G75">
        <v>216.63249054719998</v>
      </c>
      <c r="H75">
        <v>2021.9032451071998</v>
      </c>
      <c r="I75">
        <v>1533515</v>
      </c>
      <c r="J75">
        <v>132365</v>
      </c>
      <c r="K75">
        <v>133064</v>
      </c>
      <c r="L75">
        <v>630</v>
      </c>
      <c r="M75">
        <v>1799574</v>
      </c>
    </row>
    <row r="76" spans="1:13">
      <c r="A76">
        <v>75</v>
      </c>
      <c r="B76" s="11">
        <v>53</v>
      </c>
      <c r="C76" t="s">
        <v>165</v>
      </c>
      <c r="D76">
        <v>582</v>
      </c>
      <c r="E76">
        <v>8.4597311999999985</v>
      </c>
      <c r="F76">
        <v>5.9218118400000002</v>
      </c>
      <c r="G76">
        <v>77.529600595200009</v>
      </c>
      <c r="H76">
        <v>673.91114363520001</v>
      </c>
      <c r="I76">
        <v>500774</v>
      </c>
      <c r="J76">
        <v>10745</v>
      </c>
      <c r="K76">
        <v>14294</v>
      </c>
      <c r="L76">
        <v>138330</v>
      </c>
      <c r="M76">
        <v>664143</v>
      </c>
    </row>
    <row r="77" spans="1:13">
      <c r="A77">
        <v>76</v>
      </c>
      <c r="B77" s="11">
        <v>61</v>
      </c>
      <c r="C77" t="s">
        <v>166</v>
      </c>
      <c r="D77">
        <v>494</v>
      </c>
      <c r="E77">
        <v>6.0886704000000007</v>
      </c>
      <c r="F77">
        <v>4.2620692800000004</v>
      </c>
      <c r="G77">
        <v>65.565596158399998</v>
      </c>
      <c r="H77">
        <v>569.91633583839996</v>
      </c>
      <c r="I77">
        <v>298765</v>
      </c>
      <c r="J77">
        <v>93523</v>
      </c>
      <c r="K77">
        <v>75514</v>
      </c>
      <c r="L77">
        <v>66818</v>
      </c>
      <c r="M77">
        <v>534620</v>
      </c>
    </row>
    <row r="78" spans="1:13">
      <c r="A78">
        <v>77</v>
      </c>
      <c r="B78" s="11">
        <v>34</v>
      </c>
      <c r="C78" t="s">
        <v>150</v>
      </c>
      <c r="D78">
        <v>3641</v>
      </c>
      <c r="E78">
        <v>34.1766936</v>
      </c>
      <c r="F78">
        <v>23.923685520000003</v>
      </c>
      <c r="G78">
        <v>443.89204549440001</v>
      </c>
      <c r="H78">
        <v>4142.9924246144001</v>
      </c>
      <c r="I78">
        <v>3581889</v>
      </c>
      <c r="J78">
        <v>1552</v>
      </c>
      <c r="K78">
        <v>234109</v>
      </c>
      <c r="L78">
        <v>7576</v>
      </c>
      <c r="M78">
        <v>3825126</v>
      </c>
    </row>
  </sheetData>
  <sortState ref="C2:M79">
    <sortCondition ref="C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Sheet5</vt:lpstr>
      <vt:lpstr>Sheet6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teeyoon</cp:lastModifiedBy>
  <cp:lastPrinted>2018-04-23T04:26:34Z</cp:lastPrinted>
  <dcterms:created xsi:type="dcterms:W3CDTF">2018-02-20T02:10:26Z</dcterms:created>
  <dcterms:modified xsi:type="dcterms:W3CDTF">2018-04-23T04:38:56Z</dcterms:modified>
</cp:coreProperties>
</file>